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Working copies - output spreadsheets/MRP/"/>
    </mc:Choice>
  </mc:AlternateContent>
  <xr:revisionPtr revIDLastSave="27" documentId="13_ncr:1_{F1DA3024-475E-4106-A4D0-2726F060A9F2}" xr6:coauthVersionLast="47" xr6:coauthVersionMax="47" xr10:uidLastSave="{04D3FA05-0055-4E7B-BE89-528AB1BA1B30}"/>
  <bookViews>
    <workbookView xWindow="28680" yWindow="-120" windowWidth="29040" windowHeight="175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<sst xmlns="http://schemas.openxmlformats.org/spreadsheetml/2006/main" count="339" uniqueCount="79">
  <si>
    <t xml:space="preserve">OFFICIAL </t>
  </si>
  <si>
    <t> </t>
  </si>
  <si>
    <t>Medical Radiation Practitioner (MRP) Supply and Demand Projections - Contents</t>
  </si>
  <si>
    <t>Last updated: July 2026</t>
  </si>
  <si>
    <t>Tab Name</t>
  </si>
  <si>
    <t>Description</t>
  </si>
  <si>
    <t>Total MRP</t>
  </si>
  <si>
    <t>Medical radiation practitioner workforce &amp; projections summary</t>
  </si>
  <si>
    <t>Diagnostic radiographer</t>
  </si>
  <si>
    <t>Diagnostic radiographer workforce &amp; projections summary</t>
  </si>
  <si>
    <t>Radiation therapist</t>
  </si>
  <si>
    <t>Radiation therapist workforce &amp; projections summary</t>
  </si>
  <si>
    <t>Nuclear medicine technologist</t>
  </si>
  <si>
    <t>Nuclear medicine technologist workforce &amp; projections summary</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</si>
  <si>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</si>
  <si>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</si>
  <si>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</si>
  <si>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</si>
  <si>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</si>
  <si>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</si>
  <si>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</si>
  <si>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</si>
  <si>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</si>
  <si>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</si>
  <si>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</si>
  <si>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</si>
  <si>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</si>
  <si>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</si>
  <si>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</si>
  <si>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</si>
  <si>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</si>
  <si>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</si>
  <si>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</si>
  <si>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</si>
  <si>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Practitioner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</si>
  <si>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</si>
  <si>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</si>
  <si>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</si>
  <si>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</si>
  <si>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</si>
  <si>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</si>
  <si>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</si>
  <si>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</si>
  <si>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</si>
  <si>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</si>
  <si>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New South Wales</t>
  </si>
  <si>
    <t>New South Wales - Medical radiation practitioner workforce &amp; projections by sector summary</t>
  </si>
  <si>
    <t xml:space="preserve">Number of Medical radiation practitioner: NSW supply vs demand </t>
  </si>
  <si>
    <t xml:space="preserve">Radiation FTE: NSW supply vs demand </t>
  </si>
  <si>
    <t xml:space="preserve">Medical radiation practitioner FTE: NSW supply vs demand </t>
  </si>
  <si>
    <t>Headcount</t>
  </si>
  <si>
    <t>Supply</t>
  </si>
  <si>
    <t>New Entries</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</si>
  <si>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</si>
  <si>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</si>
  <si>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</si>
  <si>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</si>
  <si>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</si>
  <si>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</si>
  <si>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</si>
  <si>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</si>
  <si>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</si>
  <si>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</si>
  <si>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</si>
  <si>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</si>
  <si>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</si>
  <si>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</si>
  <si>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New South Wales</t>
  </si>
  <si>
    <t>New South Wales - Diagnostic radiographer workforce &amp; projections by sector summary</t>
  </si>
  <si>
    <t xml:space="preserve">Number of Diagnostic radiographer: NSW supply vs demand </t>
  </si>
  <si>
    <t xml:space="preserve">Diagnostic radiographer FTE: NSW supply vs demand </t>
  </si>
  <si>
    <t>Radiation Therapist Workforce &amp; Projections - New South Wales</t>
  </si>
  <si>
    <t>New South Wales - Radiation therapist workforce &amp; projections by sector summary</t>
  </si>
  <si>
    <t xml:space="preserve">Number of Radiation therapist: NSW supply vs demand </t>
  </si>
  <si>
    <t xml:space="preserve">Radiation therapist FTE: NSW supply vs demand </t>
  </si>
  <si>
    <t>Nuclear Medicine Technologist Workforce &amp; Projections - New South Wales</t>
  </si>
  <si>
    <t>New South Wales - Nuclear medicine technologist workforce &amp; projections by sector summary</t>
  </si>
  <si>
    <t xml:space="preserve">Number of Nuclear medicine technologist: NSW supply vs demand </t>
  </si>
  <si>
    <t xml:space="preserve">Nuclear medicine technologist FTE: NSW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</si>
</sst>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0">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sz val="11"/>
      <color rgb="FFFFFFFF"/>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6">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0" fontId="39" fillId="18" borderId="0" xfId="0" applyFont="1" applyFill="1"/>
    <xf numFmtId="0" fontId="34" fillId="14" borderId="0" xfId="0" applyFont="1" applyFill="1" applyAlignment="1">
      <alignment horizontal="left" vertical="center"/>
    </xf>
    <xf numFmtId="0" fontId="1" fillId="14" borderId="0" xfId="0" applyFont="1" applyFill="1" applyAlignment="1">
      <alignmen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 fillId="14" borderId="0" xfId="15" applyFont="1" applyFill="1"/>
    <xf numFmtId="164" fontId="1" fillId="4" borderId="0" xfId="15" applyNumberFormat="1" applyFont="1" applyFill="1"/>
    <xf numFmtId="9" fontId="1" fillId="4" borderId="0" xfId="16" applyFont="1" applyFill="1"/>
    <xf numFmtId="0" fontId="1" fillId="4" borderId="0" xfId="15" applyFont="1" applyFill="1"/>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xf numFmtId="0" fontId="12" fillId="2" borderId="0" xfId="4"/>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MRP'!$O$7</c:f>
          <c:strCache>
            <c:ptCount val="1"/>
            <c:pt idx="0">
              <c:v>Number of Medical radiation practitioner: NSW supply vs demand </c:v>
            </c:pt>
          </c:strCache>
        </c:strRef>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4938</c:v>
                </c:pt>
                <c:pt idx="1">
                  <c:v>5180</c:v>
                </c:pt>
                <c:pt idx="2">
                  <c:v>5380</c:v>
                </c:pt>
                <c:pt idx="3">
                  <c:v>5569</c:v>
                </c:pt>
                <c:pt idx="4">
                  <c:v>5844</c:v>
                </c:pt>
                <c:pt idx="5">
                  <c:v>6008.8</c:v>
                </c:pt>
                <c:pt idx="6">
                  <c:v>6183.6</c:v>
                </c:pt>
                <c:pt idx="7">
                  <c:v>6350.8</c:v>
                </c:pt>
                <c:pt idx="8">
                  <c:v>6506.3</c:v>
                </c:pt>
                <c:pt idx="9">
                  <c:v>6700.9</c:v>
                </c:pt>
                <c:pt idx="10">
                  <c:v>7461.2</c:v>
                </c:pt>
                <c:pt idx="11">
                  <c:v>8102.6</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5844</c:v>
                </c:pt>
                <c:pt idx="5">
                  <c:v>6005.8</c:v>
                </c:pt>
                <c:pt idx="6">
                  <c:v>6211.7</c:v>
                </c:pt>
                <c:pt idx="7">
                  <c:v>6432.9</c:v>
                </c:pt>
                <c:pt idx="8">
                  <c:v>6668.6</c:v>
                </c:pt>
                <c:pt idx="9">
                  <c:v>6903.9</c:v>
                </c:pt>
                <c:pt idx="10">
                  <c:v>8098.7</c:v>
                </c:pt>
                <c:pt idx="11">
                  <c:v>9350.9</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4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NSW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4315.7240000000002</c:v>
                </c:pt>
                <c:pt idx="1">
                  <c:v>4494.25</c:v>
                </c:pt>
                <c:pt idx="2">
                  <c:v>4666.3549999999996</c:v>
                </c:pt>
                <c:pt idx="3">
                  <c:v>4922.1840000000002</c:v>
                </c:pt>
                <c:pt idx="4">
                  <c:v>5121.5929999999998</c:v>
                </c:pt>
                <c:pt idx="5">
                  <c:v>5311.32</c:v>
                </c:pt>
                <c:pt idx="6">
                  <c:v>5476.8220000000001</c:v>
                </c:pt>
                <c:pt idx="7">
                  <c:v>5626.5469999999996</c:v>
                </c:pt>
                <c:pt idx="8">
                  <c:v>5756.076</c:v>
                </c:pt>
                <c:pt idx="9">
                  <c:v>5924.3490000000002</c:v>
                </c:pt>
                <c:pt idx="10">
                  <c:v>6567.7879999999996</c:v>
                </c:pt>
                <c:pt idx="11">
                  <c:v>7098.0969999999998</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5121.5919999999996</c:v>
                </c:pt>
                <c:pt idx="5">
                  <c:v>5308.5630000000001</c:v>
                </c:pt>
                <c:pt idx="6">
                  <c:v>5501.6220000000003</c:v>
                </c:pt>
                <c:pt idx="7">
                  <c:v>5699.1180000000004</c:v>
                </c:pt>
                <c:pt idx="8">
                  <c:v>5899.5640000000003</c:v>
                </c:pt>
                <c:pt idx="9">
                  <c:v>6103.7079999999996</c:v>
                </c:pt>
                <c:pt idx="10">
                  <c:v>7128.8959999999997</c:v>
                </c:pt>
                <c:pt idx="11">
                  <c:v>8191.5410000000002</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8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3374.2629999999999</c:v>
                </c:pt>
                <c:pt idx="1">
                  <c:v>3523.5390000000002</c:v>
                </c:pt>
                <c:pt idx="2">
                  <c:v>3665.0259999999998</c:v>
                </c:pt>
                <c:pt idx="3">
                  <c:v>3899.0390000000002</c:v>
                </c:pt>
                <c:pt idx="4">
                  <c:v>4066.6579999999999</c:v>
                </c:pt>
                <c:pt idx="5">
                  <c:v>4214.5420000000004</c:v>
                </c:pt>
                <c:pt idx="6">
                  <c:v>4336.7299999999996</c:v>
                </c:pt>
                <c:pt idx="7">
                  <c:v>4461.3819999999996</c:v>
                </c:pt>
                <c:pt idx="8">
                  <c:v>4561.4979999999996</c:v>
                </c:pt>
                <c:pt idx="9">
                  <c:v>4695.7489999999998</c:v>
                </c:pt>
                <c:pt idx="10">
                  <c:v>5221.5219999999999</c:v>
                </c:pt>
                <c:pt idx="11">
                  <c:v>5663.3220000000001</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4066.6579999999999</c:v>
                </c:pt>
                <c:pt idx="5">
                  <c:v>4218.3209999999999</c:v>
                </c:pt>
                <c:pt idx="6">
                  <c:v>4374.6530000000002</c:v>
                </c:pt>
                <c:pt idx="7">
                  <c:v>4534.2070000000003</c:v>
                </c:pt>
                <c:pt idx="8">
                  <c:v>4695.4070000000002</c:v>
                </c:pt>
                <c:pt idx="9">
                  <c:v>4859.2879999999996</c:v>
                </c:pt>
                <c:pt idx="10">
                  <c:v>5688.4830000000002</c:v>
                </c:pt>
                <c:pt idx="11">
                  <c:v>6545.4229999999998</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radiographer'!$O$7</c:f>
          <c:strCache>
            <c:ptCount val="1"/>
            <c:pt idx="0">
              <c:v>Number of Diagnostic radiographer: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3866</c:v>
                </c:pt>
                <c:pt idx="1">
                  <c:v>4059</c:v>
                </c:pt>
                <c:pt idx="2">
                  <c:v>4238</c:v>
                </c:pt>
                <c:pt idx="3">
                  <c:v>4419</c:v>
                </c:pt>
                <c:pt idx="4">
                  <c:v>4647</c:v>
                </c:pt>
                <c:pt idx="5">
                  <c:v>4764.1000000000004</c:v>
                </c:pt>
                <c:pt idx="6">
                  <c:v>4896.3</c:v>
                </c:pt>
                <c:pt idx="7">
                  <c:v>5034.3999999999996</c:v>
                </c:pt>
                <c:pt idx="8">
                  <c:v>5160.1000000000004</c:v>
                </c:pt>
                <c:pt idx="9">
                  <c:v>5313</c:v>
                </c:pt>
                <c:pt idx="10">
                  <c:v>5941</c:v>
                </c:pt>
                <c:pt idx="11">
                  <c:v>6475.6</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4647</c:v>
                </c:pt>
                <c:pt idx="5">
                  <c:v>4768.5</c:v>
                </c:pt>
                <c:pt idx="6">
                  <c:v>4939.3</c:v>
                </c:pt>
                <c:pt idx="7">
                  <c:v>5116.8</c:v>
                </c:pt>
                <c:pt idx="8">
                  <c:v>5311.8</c:v>
                </c:pt>
                <c:pt idx="9">
                  <c:v>5498.2</c:v>
                </c:pt>
                <c:pt idx="10">
                  <c:v>6472.3</c:v>
                </c:pt>
                <c:pt idx="11">
                  <c:v>7484.3</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4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597.803</c:v>
                </c:pt>
                <c:pt idx="1">
                  <c:v>615.88199999999995</c:v>
                </c:pt>
                <c:pt idx="2">
                  <c:v>643.54</c:v>
                </c:pt>
                <c:pt idx="3">
                  <c:v>656.76300000000003</c:v>
                </c:pt>
                <c:pt idx="4">
                  <c:v>675.47400000000005</c:v>
                </c:pt>
                <c:pt idx="5">
                  <c:v>705.87199999999996</c:v>
                </c:pt>
                <c:pt idx="6">
                  <c:v>733.73900000000003</c:v>
                </c:pt>
                <c:pt idx="7">
                  <c:v>750.68700000000001</c:v>
                </c:pt>
                <c:pt idx="8">
                  <c:v>771.48400000000004</c:v>
                </c:pt>
                <c:pt idx="9">
                  <c:v>792.61800000000005</c:v>
                </c:pt>
                <c:pt idx="10">
                  <c:v>868.69799999999998</c:v>
                </c:pt>
                <c:pt idx="11">
                  <c:v>930.42899999999997</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675.47400000000005</c:v>
                </c:pt>
                <c:pt idx="5">
                  <c:v>700.83199999999999</c:v>
                </c:pt>
                <c:pt idx="6">
                  <c:v>727.42100000000005</c:v>
                </c:pt>
                <c:pt idx="7">
                  <c:v>755.03099999999995</c:v>
                </c:pt>
                <c:pt idx="8">
                  <c:v>783.68399999999997</c:v>
                </c:pt>
                <c:pt idx="9">
                  <c:v>813.08299999999997</c:v>
                </c:pt>
                <c:pt idx="10">
                  <c:v>955.21299999999997</c:v>
                </c:pt>
                <c:pt idx="11">
                  <c:v>1100.45</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therapist'!$O$7</c:f>
          <c:strCache>
            <c:ptCount val="1"/>
            <c:pt idx="0">
              <c:v>Number of Radiation therapist: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691</c:v>
                </c:pt>
                <c:pt idx="1">
                  <c:v>723</c:v>
                </c:pt>
                <c:pt idx="2">
                  <c:v>743</c:v>
                </c:pt>
                <c:pt idx="3">
                  <c:v>747</c:v>
                </c:pt>
                <c:pt idx="4">
                  <c:v>779</c:v>
                </c:pt>
                <c:pt idx="5">
                  <c:v>814.2</c:v>
                </c:pt>
                <c:pt idx="6">
                  <c:v>843.9</c:v>
                </c:pt>
                <c:pt idx="7">
                  <c:v>861.3</c:v>
                </c:pt>
                <c:pt idx="8">
                  <c:v>884.7</c:v>
                </c:pt>
                <c:pt idx="9">
                  <c:v>912.7</c:v>
                </c:pt>
                <c:pt idx="10">
                  <c:v>1002.7</c:v>
                </c:pt>
                <c:pt idx="11">
                  <c:v>1078.3</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779</c:v>
                </c:pt>
                <c:pt idx="5">
                  <c:v>808.4</c:v>
                </c:pt>
                <c:pt idx="6">
                  <c:v>836.7</c:v>
                </c:pt>
                <c:pt idx="7">
                  <c:v>866.4</c:v>
                </c:pt>
                <c:pt idx="8">
                  <c:v>898.7</c:v>
                </c:pt>
                <c:pt idx="9">
                  <c:v>936.5</c:v>
                </c:pt>
                <c:pt idx="10">
                  <c:v>1102.5999999999999</c:v>
                </c:pt>
                <c:pt idx="11">
                  <c:v>1275.4000000000001</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343.65800000000002</c:v>
                </c:pt>
                <c:pt idx="1">
                  <c:v>354.82900000000001</c:v>
                </c:pt>
                <c:pt idx="2">
                  <c:v>357.78899999999999</c:v>
                </c:pt>
                <c:pt idx="3">
                  <c:v>366.38200000000001</c:v>
                </c:pt>
                <c:pt idx="4">
                  <c:v>379.46100000000001</c:v>
                </c:pt>
                <c:pt idx="5">
                  <c:v>390.90600000000001</c:v>
                </c:pt>
                <c:pt idx="6">
                  <c:v>406.35300000000001</c:v>
                </c:pt>
                <c:pt idx="7">
                  <c:v>414.47800000000001</c:v>
                </c:pt>
                <c:pt idx="8">
                  <c:v>423.09399999999999</c:v>
                </c:pt>
                <c:pt idx="9">
                  <c:v>435.98200000000003</c:v>
                </c:pt>
                <c:pt idx="10">
                  <c:v>477.56799999999998</c:v>
                </c:pt>
                <c:pt idx="11">
                  <c:v>504.346</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379.46100000000001</c:v>
                </c:pt>
                <c:pt idx="5">
                  <c:v>389.411</c:v>
                </c:pt>
                <c:pt idx="6">
                  <c:v>399.548</c:v>
                </c:pt>
                <c:pt idx="7">
                  <c:v>409.88099999999997</c:v>
                </c:pt>
                <c:pt idx="8">
                  <c:v>420.47300000000001</c:v>
                </c:pt>
                <c:pt idx="9">
                  <c:v>431.33600000000001</c:v>
                </c:pt>
                <c:pt idx="10">
                  <c:v>485.2</c:v>
                </c:pt>
                <c:pt idx="11">
                  <c:v>545.66700000000003</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technologist'!$O$7</c:f>
          <c:strCache>
            <c:ptCount val="1"/>
            <c:pt idx="0">
              <c:v>Number of Nuclear medicine technologist: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381</c:v>
                </c:pt>
                <c:pt idx="1">
                  <c:v>398</c:v>
                </c:pt>
                <c:pt idx="2">
                  <c:v>399</c:v>
                </c:pt>
                <c:pt idx="3">
                  <c:v>403</c:v>
                </c:pt>
                <c:pt idx="4">
                  <c:v>418</c:v>
                </c:pt>
                <c:pt idx="5">
                  <c:v>430.5</c:v>
                </c:pt>
                <c:pt idx="6">
                  <c:v>443.4</c:v>
                </c:pt>
                <c:pt idx="7">
                  <c:v>455.1</c:v>
                </c:pt>
                <c:pt idx="8">
                  <c:v>461.5</c:v>
                </c:pt>
                <c:pt idx="9">
                  <c:v>475.2</c:v>
                </c:pt>
                <c:pt idx="10">
                  <c:v>517.5</c:v>
                </c:pt>
                <c:pt idx="11">
                  <c:v>548.70000000000005</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418</c:v>
                </c:pt>
                <c:pt idx="5">
                  <c:v>429</c:v>
                </c:pt>
                <c:pt idx="6">
                  <c:v>436.1</c:v>
                </c:pt>
                <c:pt idx="7">
                  <c:v>450</c:v>
                </c:pt>
                <c:pt idx="8">
                  <c:v>458.8</c:v>
                </c:pt>
                <c:pt idx="9">
                  <c:v>470.1</c:v>
                </c:pt>
                <c:pt idx="10">
                  <c:v>525.9</c:v>
                </c:pt>
                <c:pt idx="11">
                  <c:v>594.20000000000005</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3" name="Picture 12">
          <a:extLst>
            <a:ext uri="{FF2B5EF4-FFF2-40B4-BE49-F238E27FC236}">
              <a16:creationId xmlns:a16="http://schemas.microsoft.com/office/drawing/2014/main" id="{616A58D5-3BF3-4337-ACC3-E81904F13B0D}"/>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flipV="1">
          <a:off x="15240" y="1044050"/>
          <a:ext cx="3712407" cy="10275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70757</xdr:rowOff>
    </xdr:from>
    <xdr:to>
      <xdr:col>3</xdr:col>
      <xdr:colOff>2497611</xdr:colOff>
      <xdr:row>5</xdr:row>
      <xdr:rowOff>190438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68828"/>
          <a:ext cx="3885540"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8" customFormat="1" ht="22.5" customHeight="1">
      <c r="B1" s="71" t="s">
        <v>0</v>
      </c>
    </row>
    <row r="2" spans="1:16" s="72" customFormat="1" ht="12.6" customHeight="1"/>
    <row r="3" spans="1:16" s="72" customFormat="1" ht="12.6" customHeight="1"/>
    <row r="4" spans="1:16" s="72" customFormat="1" ht="12.6" customHeight="1"/>
    <row r="5" spans="1:16" s="72" customFormat="1" ht="12.6" customHeight="1"/>
    <row r="6" spans="1:16" s="72" customFormat="1" ht="17.45" customHeight="1"/>
    <row r="7" spans="1:16" ht="25.5">
      <c r="A7" s="12" t="s">
        <v>1</v>
      </c>
      <c r="B7" s="54"/>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4" t="s">
        <v>2</v>
      </c>
      <c r="C8" s="54"/>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3</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69" t="s">
        <v>4</v>
      </c>
      <c r="C10" s="69" t="s">
        <v>5</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3" t="s">
        <v>6</v>
      </c>
      <c r="C11" s="56" t="s">
        <v>7</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4" t="s">
        <v>8</v>
      </c>
      <c r="C12" s="55" t="s">
        <v>9</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5" t="s">
        <v>10</v>
      </c>
      <c r="C13" s="58" t="s">
        <v>11</v>
      </c>
      <c r="D13" s="12"/>
      <c r="E13" s="12"/>
      <c r="F13" s="12"/>
      <c r="G13" s="12"/>
      <c r="H13" s="12"/>
      <c r="I13" s="12"/>
      <c r="J13" s="12"/>
      <c r="K13" s="12"/>
      <c r="L13" s="12"/>
      <c r="M13" s="12"/>
      <c r="N13" s="12"/>
      <c r="O13" s="12"/>
      <c r="P13" s="12"/>
    </row>
    <row r="14" spans="1:16" ht="19.5" customHeight="1">
      <c r="A14" s="12"/>
      <c r="B14" s="57" t="s">
        <v>12</v>
      </c>
      <c r="C14" s="59" t="s">
        <v>13</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46oHZuy0mUk0q1CCXCfw4++AqjzJW0F6+XjxGjhRyto=" saltValue="fmAt+LyxPpY6T9ybjniu2A==" spinCount="100000" sheet="1"/>
  <hyperlinks>
    <hyperlink ref="B11" location="'Total MRP'!A1" display="Total MRP" xr:uid="{8E3F6B5E-5498-4A3D-8510-67333902BF3C}"/>
    <hyperlink ref="B14" location="'Nuclear medicine technologist'!A1" display="Nuclear medicine technologist" xr:uid="{371E0282-1B7D-4E82-A054-CA2673010CCD}"/>
    <hyperlink ref="B12" location="'Diagnostic radiographer'!A1" display="Diagnostic radiographer" xr:uid="{3CFBD40A-FA3B-4C6D-89B6-FC1C9E9A57BD}"/>
    <hyperlink ref="B13" location="'Radiation therapist'!A1" display="Radiation therapist" xr:uid="{F85B05D3-5823-431E-A8DF-5AB5CB8B103F}"/>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48" customFormat="1" ht="22.5" customHeight="1">
      <c r="B1" s="49"/>
      <c r="C1" s="62" t="s">
        <v>0</v>
      </c>
    </row>
    <row r="2" spans="1:6" s="50" customFormat="1" ht="12.6" customHeight="1">
      <c r="A2" s="72"/>
      <c r="B2" s="72"/>
      <c r="C2" s="72"/>
      <c r="D2" s="72"/>
      <c r="E2" s="72"/>
      <c r="F2" s="72"/>
    </row>
    <row r="3" spans="1:6" s="50" customFormat="1" ht="12.6" customHeight="1">
      <c r="A3" s="72"/>
      <c r="B3" s="72"/>
      <c r="C3" s="72"/>
      <c r="D3" s="72"/>
      <c r="E3" s="72"/>
      <c r="F3" s="72"/>
    </row>
    <row r="4" spans="1:6" s="50" customFormat="1" ht="12.6" customHeight="1">
      <c r="A4" s="72"/>
      <c r="B4" s="72"/>
      <c r="C4" s="72"/>
      <c r="D4" s="72"/>
      <c r="E4" s="72"/>
      <c r="F4" s="72"/>
    </row>
    <row r="5" spans="1:6" s="50" customFormat="1" ht="12.6" customHeight="1">
      <c r="A5" s="72"/>
      <c r="B5" s="72"/>
      <c r="C5" s="72"/>
      <c r="D5" s="72"/>
      <c r="E5" s="72"/>
      <c r="F5" s="72"/>
    </row>
    <row r="6" spans="1:6" s="50" customFormat="1" ht="17.45" customHeight="1">
      <c r="A6" s="72"/>
      <c r="B6" s="72"/>
      <c r="C6" s="72"/>
      <c r="D6" s="72"/>
      <c r="E6" s="72"/>
      <c r="F6" s="72"/>
    </row>
    <row r="7" spans="1:6" s="1" customFormat="1" ht="22.5" customHeight="1">
      <c r="B7" s="64" t="s">
        <v>14</v>
      </c>
      <c r="C7" s="64"/>
      <c r="D7" s="64"/>
      <c r="E7" s="64"/>
      <c r="F7" s="2"/>
    </row>
    <row r="8" spans="1:6" ht="15" customHeight="1">
      <c r="C8" s="8" t="str">
        <f>Contents!B9</f>
        <v>Last updated: July 2026</v>
      </c>
    </row>
    <row r="9" spans="1:6" ht="27" customHeight="1">
      <c r="A9" s="3"/>
      <c r="B9" s="3"/>
      <c r="C9" s="68" t="s">
        <v>15</v>
      </c>
      <c r="D9" s="65"/>
    </row>
    <row r="10" spans="1:6" ht="13.5" customHeight="1">
      <c r="C10" s="6"/>
      <c r="D10" s="7"/>
    </row>
    <row r="11" spans="1:6" ht="51.6" customHeight="1">
      <c r="C11" s="10" t="s">
        <v>16</v>
      </c>
      <c r="D11" s="11" t="s">
        <v>17</v>
      </c>
    </row>
    <row r="12" spans="1:6" ht="68.45" customHeight="1">
      <c r="C12" s="10" t="s">
        <v>16</v>
      </c>
      <c r="D12" s="11" t="s">
        <v>18</v>
      </c>
    </row>
    <row r="13" spans="1:6">
      <c r="C13" s="4"/>
      <c r="D13" s="5"/>
    </row>
    <row r="14" spans="1:6" ht="27.75" customHeight="1">
      <c r="C14" s="68" t="s">
        <v>19</v>
      </c>
      <c r="D14" s="65"/>
    </row>
    <row r="15" spans="1:6">
      <c r="C15" s="4"/>
      <c r="D15" s="5"/>
    </row>
    <row r="16" spans="1:6" ht="69.599999999999994" customHeight="1">
      <c r="C16" s="10"/>
      <c r="D16" s="11" t="s">
        <v>20</v>
      </c>
    </row>
    <row r="17" spans="3:4">
      <c r="C17" s="4"/>
      <c r="D17" s="5"/>
    </row>
    <row r="18" spans="3:4" ht="27.75" customHeight="1">
      <c r="C18" s="68" t="s">
        <v>21</v>
      </c>
      <c r="D18" s="65"/>
    </row>
    <row r="19" spans="3:4">
      <c r="C19" s="4"/>
      <c r="D19" s="5"/>
    </row>
    <row r="20" spans="3:4" ht="25.9" customHeight="1">
      <c r="C20" s="10" t="s">
        <v>16</v>
      </c>
      <c r="D20" s="11" t="s">
        <v>22</v>
      </c>
    </row>
    <row r="21" spans="3:4" ht="23.45" customHeight="1">
      <c r="C21" s="10" t="s">
        <v>16</v>
      </c>
      <c r="D21" s="11" t="s">
        <v>23</v>
      </c>
    </row>
    <row r="22" spans="3:4" ht="19.149999999999999" customHeight="1">
      <c r="C22" s="10" t="s">
        <v>16</v>
      </c>
      <c r="D22" s="11" t="s">
        <v>24</v>
      </c>
    </row>
    <row r="23" spans="3:4">
      <c r="C23" s="4"/>
      <c r="D23" s="5"/>
    </row>
    <row r="24" spans="3:4" ht="27" customHeight="1">
      <c r="C24" s="68" t="s">
        <v>25</v>
      </c>
      <c r="D24" s="65"/>
    </row>
    <row r="25" spans="3:4">
      <c r="C25" s="4"/>
      <c r="D25" s="5"/>
    </row>
    <row r="26" spans="3:4" ht="20.25">
      <c r="C26" s="46" t="s">
        <v>16</v>
      </c>
      <c r="D26" s="11" t="s">
        <v>26</v>
      </c>
    </row>
    <row r="27" spans="3:4" ht="20.25">
      <c r="C27" s="10" t="s">
        <v>16</v>
      </c>
      <c r="D27" s="11" t="s">
        <v>27</v>
      </c>
    </row>
    <row r="28" spans="3:4" ht="15.6" customHeight="1">
      <c r="C28" s="4"/>
      <c r="D28" s="5"/>
    </row>
    <row r="29" spans="3:4" ht="24" customHeight="1">
      <c r="C29" s="68" t="s">
        <v>28</v>
      </c>
      <c r="D29" s="65"/>
    </row>
    <row r="30" spans="3:4" ht="16.899999999999999" customHeight="1">
      <c r="C30" s="4"/>
      <c r="D30" s="5"/>
    </row>
    <row r="31" spans="3:4" ht="46.15" customHeight="1">
      <c r="C31" s="10" t="s">
        <v>16</v>
      </c>
      <c r="D31" s="44" t="s">
        <v>29</v>
      </c>
    </row>
    <row r="32" spans="3:4" ht="36" customHeight="1">
      <c r="C32" s="10" t="s">
        <v>16</v>
      </c>
      <c r="D32" s="11" t="s">
        <v>30</v>
      </c>
    </row>
    <row r="33" spans="3:4" ht="35.25" customHeight="1">
      <c r="C33" s="10" t="s">
        <v>16</v>
      </c>
      <c r="D33" s="44" t="s">
        <v>31</v>
      </c>
    </row>
    <row r="34" spans="3:4" ht="18" customHeight="1">
      <c r="C34" s="10" t="s">
        <v>16</v>
      </c>
      <c r="D34" s="11" t="s">
        <v>32</v>
      </c>
    </row>
    <row r="35" spans="3:4" ht="22.15" customHeight="1">
      <c r="C35" s="10" t="s">
        <v>16</v>
      </c>
      <c r="D35" s="11" t="s">
        <v>33</v>
      </c>
    </row>
    <row r="36" spans="3:4" ht="18" customHeight="1">
      <c r="C36" s="10"/>
      <c r="D36" s="85" t="s">
        <v>34</v>
      </c>
    </row>
    <row r="37" spans="3:4" ht="16.5" customHeight="1">
      <c r="C37" s="4"/>
      <c r="D37" s="5"/>
    </row>
    <row r="38" spans="3:4" ht="21.75" customHeight="1">
      <c r="C38" s="68" t="s">
        <v>35</v>
      </c>
      <c r="D38" s="65"/>
    </row>
    <row r="39" spans="3:4" ht="16.899999999999999" customHeight="1">
      <c r="C39" s="4"/>
      <c r="D39" s="5"/>
    </row>
    <row r="40" spans="3:4" ht="50.25" customHeight="1">
      <c r="C40" s="10" t="s">
        <v>16</v>
      </c>
      <c r="D40" s="60" t="s">
        <v>36</v>
      </c>
    </row>
    <row r="41" spans="3:4" ht="18" customHeight="1">
      <c r="C41" s="10" t="s">
        <v>16</v>
      </c>
      <c r="D41" s="61" t="s">
        <v>37</v>
      </c>
    </row>
    <row r="42" spans="3:4">
      <c r="C42" s="4"/>
      <c r="D42" s="5"/>
    </row>
    <row r="43" spans="3:4" ht="26.25" customHeight="1">
      <c r="C43" s="68" t="s">
        <v>38</v>
      </c>
      <c r="D43" s="65"/>
    </row>
    <row r="44" spans="3:4">
      <c r="C44" s="4"/>
      <c r="D44" s="5"/>
    </row>
    <row r="45" spans="3:4" ht="24" customHeight="1">
      <c r="C45" s="10" t="s">
        <v>16</v>
      </c>
      <c r="D45" s="60" t="s">
        <v>39</v>
      </c>
    </row>
    <row r="46" spans="3:4" ht="20.45" customHeight="1">
      <c r="C46" s="10" t="s">
        <v>16</v>
      </c>
      <c r="D46" s="60" t="s">
        <v>40</v>
      </c>
    </row>
    <row r="47" spans="3:4" ht="17.45" customHeight="1">
      <c r="C47" s="10" t="s">
        <v>16</v>
      </c>
      <c r="D47" s="60" t="s">
        <v>41</v>
      </c>
    </row>
    <row r="48" spans="3:4" ht="19.149999999999999" customHeight="1">
      <c r="C48" s="4"/>
      <c r="D48" s="5"/>
    </row>
    <row r="49" spans="3:4" ht="24.75" customHeight="1">
      <c r="C49" s="68" t="s">
        <v>42</v>
      </c>
      <c r="D49" s="65"/>
    </row>
    <row r="50" spans="3:4">
      <c r="C50" s="4"/>
      <c r="D50" s="5"/>
    </row>
    <row r="51" spans="3:4" ht="20.25">
      <c r="C51" s="10" t="s">
        <v>16</v>
      </c>
      <c r="D51" s="11" t="s">
        <v>43</v>
      </c>
    </row>
    <row r="52" spans="3:4" ht="20.25">
      <c r="C52" s="10" t="s">
        <v>16</v>
      </c>
      <c r="D52" s="44" t="s">
        <v>44</v>
      </c>
    </row>
  </sheetData>
  <sheetProtection algorithmName="SHA-256" hashValue="mgDO7umoiBXhsJKndtxfX/O8ioRU0ZyS4X9bJuvLKGM=" saltValue="pe4dPe8EsrqkI4u+neJuKg==" spinCount="100000" sheet="1"/>
  <hyperlinks>
    <hyperlink ref="D36" r:id="rId1" xr:uid="{0B8FA9BD-F9AC-4C15-9B2E-D9BC0F0A13C2}"/>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4" t="s">
        <v>45</v>
      </c>
      <c r="F1" s="84"/>
      <c r="G1" s="84"/>
      <c r="H1" s="84"/>
      <c r="I1" s="84"/>
      <c r="J1" s="84"/>
      <c r="K1" s="84"/>
      <c r="L1" s="84"/>
      <c r="M1" s="84"/>
      <c r="N1" s="84"/>
      <c r="O1" s="84"/>
      <c r="P1" s="53"/>
      <c r="Q1" s="53"/>
      <c r="R1" s="53"/>
      <c r="S1" s="53"/>
    </row>
    <row r="2" spans="1:24" s="52" customFormat="1" ht="12.75" customHeight="1">
      <c r="A2" s="76"/>
      <c r="B2" s="76"/>
      <c r="C2" s="76"/>
      <c r="D2" s="53"/>
      <c r="E2" s="84"/>
      <c r="F2" s="84"/>
      <c r="G2" s="84"/>
      <c r="H2" s="84"/>
      <c r="I2" s="84"/>
      <c r="J2" s="84"/>
      <c r="K2" s="84"/>
      <c r="L2" s="84"/>
      <c r="M2" s="84"/>
      <c r="N2" s="84"/>
      <c r="O2" s="84"/>
      <c r="P2" s="53"/>
      <c r="Q2" s="53"/>
      <c r="R2" s="53"/>
      <c r="S2" s="53"/>
      <c r="T2" s="76"/>
      <c r="U2" s="76"/>
      <c r="V2" s="76"/>
      <c r="W2" s="76"/>
      <c r="X2" s="76"/>
    </row>
    <row r="3" spans="1:24" s="52" customFormat="1" ht="12.75" customHeight="1">
      <c r="A3" s="76"/>
      <c r="B3" s="76"/>
      <c r="C3" s="76"/>
      <c r="D3" s="53"/>
      <c r="E3" s="84"/>
      <c r="F3" s="84"/>
      <c r="G3" s="84"/>
      <c r="H3" s="84"/>
      <c r="I3" s="84"/>
      <c r="J3" s="84"/>
      <c r="K3" s="84"/>
      <c r="L3" s="84"/>
      <c r="M3" s="84"/>
      <c r="N3" s="84"/>
      <c r="O3" s="84"/>
      <c r="P3" s="53"/>
      <c r="Q3" s="53"/>
      <c r="R3" s="53"/>
      <c r="S3" s="53"/>
      <c r="T3" s="76"/>
      <c r="U3" s="76"/>
      <c r="V3" s="76"/>
      <c r="W3" s="76"/>
      <c r="X3" s="76"/>
    </row>
    <row r="4" spans="1:24" s="52" customFormat="1" ht="12.75" customHeight="1">
      <c r="A4" s="76"/>
      <c r="B4" s="76"/>
      <c r="C4" s="76"/>
      <c r="D4" s="53"/>
      <c r="E4" s="84"/>
      <c r="F4" s="84"/>
      <c r="G4" s="84"/>
      <c r="H4" s="84"/>
      <c r="I4" s="84"/>
      <c r="J4" s="84"/>
      <c r="K4" s="84"/>
      <c r="L4" s="84"/>
      <c r="M4" s="84"/>
      <c r="N4" s="84"/>
      <c r="O4" s="84"/>
      <c r="P4" s="53"/>
      <c r="Q4" s="53"/>
      <c r="R4" s="53"/>
      <c r="S4" s="53"/>
      <c r="T4" s="76"/>
      <c r="U4" s="76"/>
      <c r="V4" s="76"/>
      <c r="W4" s="76"/>
      <c r="X4" s="76"/>
    </row>
    <row r="5" spans="1:24" s="52" customFormat="1" ht="12.75" customHeight="1">
      <c r="A5" s="76"/>
      <c r="B5" s="76"/>
      <c r="C5" s="76"/>
      <c r="D5" s="53"/>
      <c r="E5" s="84"/>
      <c r="F5" s="84"/>
      <c r="G5" s="84"/>
      <c r="H5" s="84"/>
      <c r="I5" s="84"/>
      <c r="J5" s="84"/>
      <c r="K5" s="84"/>
      <c r="L5" s="84"/>
      <c r="M5" s="84"/>
      <c r="N5" s="84"/>
      <c r="O5" s="84"/>
      <c r="P5" s="53"/>
      <c r="Q5" s="53"/>
      <c r="R5" s="53"/>
      <c r="S5" s="53"/>
      <c r="T5" s="76"/>
      <c r="U5" s="76"/>
      <c r="V5" s="76"/>
      <c r="W5" s="76"/>
      <c r="X5" s="76"/>
    </row>
    <row r="6" spans="1:24" s="52" customFormat="1" ht="12.75" customHeight="1">
      <c r="A6" s="76"/>
      <c r="B6" s="76"/>
      <c r="C6" s="76"/>
      <c r="D6" s="53"/>
      <c r="E6" s="84"/>
      <c r="F6" s="84"/>
      <c r="G6" s="84"/>
      <c r="H6" s="84"/>
      <c r="I6" s="84"/>
      <c r="J6" s="84"/>
      <c r="K6" s="84"/>
      <c r="L6" s="84"/>
      <c r="M6" s="84"/>
      <c r="N6" s="84"/>
      <c r="O6" s="84"/>
      <c r="P6" s="53"/>
      <c r="Q6" s="53"/>
      <c r="R6" s="53"/>
      <c r="S6" s="53"/>
      <c r="T6" s="76"/>
      <c r="U6" s="76"/>
      <c r="V6" s="76"/>
      <c r="W6" s="76"/>
      <c r="X6" s="76"/>
    </row>
    <row r="7" spans="1:24" s="16" customFormat="1" ht="39" customHeight="1">
      <c r="A7" s="15" t="s">
        <v>46</v>
      </c>
      <c r="B7" s="77"/>
      <c r="C7" s="77"/>
      <c r="D7" s="78"/>
      <c r="E7" s="78"/>
      <c r="F7" s="78"/>
      <c r="G7" s="78"/>
      <c r="H7" s="78"/>
      <c r="I7" s="78"/>
      <c r="J7" s="78"/>
      <c r="K7" s="78"/>
      <c r="L7" s="78"/>
      <c r="M7" s="78"/>
      <c r="N7" s="79"/>
      <c r="O7" s="45" t="s">
        <v>47</v>
      </c>
      <c r="P7" s="45" t="s">
        <v>48</v>
      </c>
      <c r="Q7" s="79"/>
      <c r="R7" s="79"/>
      <c r="S7" s="79"/>
      <c r="T7" s="79"/>
      <c r="U7" s="79"/>
      <c r="V7" s="79"/>
      <c r="W7" s="79"/>
      <c r="X7" s="79"/>
    </row>
    <row r="8" spans="1:24" s="17" customFormat="1" ht="25.5" customHeight="1">
      <c r="A8" s="67"/>
      <c r="B8" s="67">
        <v>2019</v>
      </c>
      <c r="C8" s="67">
        <v>2020</v>
      </c>
      <c r="D8" s="67">
        <v>2021</v>
      </c>
      <c r="E8" s="67">
        <v>2022</v>
      </c>
      <c r="F8" s="67">
        <v>2023</v>
      </c>
      <c r="G8" s="67">
        <v>2024</v>
      </c>
      <c r="H8" s="67">
        <v>2025</v>
      </c>
      <c r="I8" s="67">
        <v>2026</v>
      </c>
      <c r="J8" s="67">
        <v>2027</v>
      </c>
      <c r="K8" s="67">
        <v>2028</v>
      </c>
      <c r="L8" s="67">
        <v>2033</v>
      </c>
      <c r="M8" s="67">
        <v>2038</v>
      </c>
      <c r="O8" s="45" t="s">
        <v>49</v>
      </c>
    </row>
    <row r="9" spans="1:24" s="17" customFormat="1" ht="15" customHeight="1">
      <c r="A9" s="82" t="s">
        <v>50</v>
      </c>
      <c r="B9" s="83"/>
      <c r="C9" s="83"/>
      <c r="D9" s="83"/>
      <c r="E9" s="83"/>
      <c r="F9" s="83"/>
      <c r="G9" s="83"/>
      <c r="H9" s="83"/>
      <c r="I9" s="83"/>
      <c r="J9" s="83"/>
      <c r="K9" s="83"/>
      <c r="L9" s="83"/>
      <c r="M9" s="83"/>
    </row>
    <row r="10" spans="1:24" s="17" customFormat="1" ht="15" customHeight="1">
      <c r="A10" s="18" t="s">
        <v>51</v>
      </c>
      <c r="B10" s="35">
        <v>4938</v>
      </c>
      <c r="C10" s="35">
        <v>5180</v>
      </c>
      <c r="D10" s="35">
        <v>5380</v>
      </c>
      <c r="E10" s="35">
        <v>5569</v>
      </c>
      <c r="F10" s="35">
        <v>5844</v>
      </c>
      <c r="G10" s="36">
        <v>6008.8</v>
      </c>
      <c r="H10" s="36">
        <v>6183.6</v>
      </c>
      <c r="I10" s="36">
        <v>6350.8</v>
      </c>
      <c r="J10" s="36">
        <v>6506.3</v>
      </c>
      <c r="K10" s="36">
        <v>6700.9</v>
      </c>
      <c r="L10" s="36">
        <v>7461.2</v>
      </c>
      <c r="M10" s="36">
        <v>8102.6</v>
      </c>
    </row>
    <row r="11" spans="1:24" s="17" customFormat="1" ht="15" customHeight="1">
      <c r="A11" s="19" t="s">
        <v>35</v>
      </c>
      <c r="B11" s="35">
        <v>616</v>
      </c>
      <c r="C11" s="35">
        <v>581</v>
      </c>
      <c r="D11" s="35">
        <v>601</v>
      </c>
      <c r="E11" s="35">
        <v>574</v>
      </c>
      <c r="F11" s="35">
        <v>679</v>
      </c>
      <c r="G11" s="37">
        <v>595.79999999999995</v>
      </c>
      <c r="H11" s="37">
        <v>612.6</v>
      </c>
      <c r="I11" s="37">
        <v>631.20000000000005</v>
      </c>
      <c r="J11" s="37">
        <v>632.6</v>
      </c>
      <c r="K11" s="37">
        <v>648.20000000000005</v>
      </c>
      <c r="L11" s="37">
        <v>669.7</v>
      </c>
      <c r="M11" s="37">
        <v>679</v>
      </c>
    </row>
    <row r="12" spans="1:24" s="17" customFormat="1" ht="15" customHeight="1">
      <c r="A12" s="20" t="s">
        <v>52</v>
      </c>
      <c r="B12" s="35">
        <v>455</v>
      </c>
      <c r="C12" s="35">
        <v>412</v>
      </c>
      <c r="D12" s="35">
        <v>453</v>
      </c>
      <c r="E12" s="35">
        <v>418</v>
      </c>
      <c r="F12" s="35">
        <v>485</v>
      </c>
      <c r="G12" s="37">
        <v>435</v>
      </c>
      <c r="H12" s="37">
        <v>441.2</v>
      </c>
      <c r="I12" s="37">
        <v>439</v>
      </c>
      <c r="J12" s="37">
        <v>438</v>
      </c>
      <c r="K12" s="37">
        <v>448.1</v>
      </c>
      <c r="L12" s="37">
        <v>441.3</v>
      </c>
      <c r="M12" s="37">
        <v>440.6</v>
      </c>
    </row>
    <row r="13" spans="1:24" s="17" customFormat="1" ht="15" customHeight="1">
      <c r="A13" s="20" t="s">
        <v>53</v>
      </c>
      <c r="B13" s="35">
        <v>161</v>
      </c>
      <c r="C13" s="35">
        <v>169</v>
      </c>
      <c r="D13" s="35">
        <v>148</v>
      </c>
      <c r="E13" s="35">
        <v>156</v>
      </c>
      <c r="F13" s="35">
        <v>194</v>
      </c>
      <c r="G13" s="37">
        <v>160.80000000000001</v>
      </c>
      <c r="H13" s="37">
        <v>171.4</v>
      </c>
      <c r="I13" s="37">
        <v>192.2</v>
      </c>
      <c r="J13" s="37">
        <v>194.6</v>
      </c>
      <c r="K13" s="37">
        <v>200.1</v>
      </c>
      <c r="L13" s="37">
        <v>228.4</v>
      </c>
      <c r="M13" s="37">
        <v>238.4</v>
      </c>
    </row>
    <row r="14" spans="1:24" s="17" customFormat="1" ht="15" customHeight="1">
      <c r="A14" s="19" t="s">
        <v>38</v>
      </c>
      <c r="B14" s="35">
        <v>330</v>
      </c>
      <c r="C14" s="35">
        <v>354</v>
      </c>
      <c r="D14" s="35">
        <v>376</v>
      </c>
      <c r="E14" s="35">
        <v>359</v>
      </c>
      <c r="F14" s="38">
        <v>408.4</v>
      </c>
      <c r="G14" s="37">
        <v>410.7</v>
      </c>
      <c r="H14" s="37">
        <v>430.5</v>
      </c>
      <c r="I14" s="37">
        <v>430.9</v>
      </c>
      <c r="J14" s="37">
        <v>422.5</v>
      </c>
      <c r="K14" s="37">
        <v>455.4</v>
      </c>
      <c r="L14" s="37">
        <v>491.1</v>
      </c>
      <c r="M14" s="37">
        <v>531.29999999999995</v>
      </c>
    </row>
    <row r="15" spans="1:24" s="17" customFormat="1" ht="15" customHeight="1">
      <c r="A15" s="20" t="s">
        <v>54</v>
      </c>
      <c r="B15" s="35">
        <v>179</v>
      </c>
      <c r="C15" s="35">
        <v>189.9</v>
      </c>
      <c r="D15" s="35">
        <v>185.1</v>
      </c>
      <c r="E15" s="35">
        <v>193.7</v>
      </c>
      <c r="F15" s="35">
        <v>220.9</v>
      </c>
      <c r="G15" s="37">
        <v>213</v>
      </c>
      <c r="H15" s="37">
        <v>225.5</v>
      </c>
      <c r="I15" s="37">
        <v>227.2</v>
      </c>
      <c r="J15" s="37">
        <v>218.3</v>
      </c>
      <c r="K15" s="37">
        <v>238.5</v>
      </c>
      <c r="L15" s="37">
        <v>251.1</v>
      </c>
      <c r="M15" s="37">
        <v>275.8</v>
      </c>
      <c r="R15" s="21"/>
      <c r="V15" s="70" t="s">
        <v>55</v>
      </c>
      <c r="W15" s="70" t="s">
        <v>56</v>
      </c>
      <c r="X15" s="70" t="s">
        <v>57</v>
      </c>
    </row>
    <row r="16" spans="1:24" s="17" customFormat="1" ht="15" customHeight="1">
      <c r="A16" s="20" t="s">
        <v>58</v>
      </c>
      <c r="B16" s="35">
        <v>151</v>
      </c>
      <c r="C16" s="35">
        <v>164.1</v>
      </c>
      <c r="D16" s="35">
        <v>190.9</v>
      </c>
      <c r="E16" s="35">
        <v>165.3</v>
      </c>
      <c r="F16" s="35">
        <v>187.5</v>
      </c>
      <c r="G16" s="37">
        <v>197.7</v>
      </c>
      <c r="H16" s="37">
        <v>205</v>
      </c>
      <c r="I16" s="37">
        <v>203.7</v>
      </c>
      <c r="J16" s="37">
        <v>204.2</v>
      </c>
      <c r="K16" s="37">
        <v>216.9</v>
      </c>
      <c r="L16" s="37">
        <v>240</v>
      </c>
      <c r="M16" s="37">
        <v>255.5</v>
      </c>
      <c r="V16" s="70" t="s">
        <v>50</v>
      </c>
      <c r="W16" s="70">
        <v>4444.2</v>
      </c>
      <c r="X16" s="70">
        <v>10285.99</v>
      </c>
    </row>
    <row r="17" spans="1:24" s="17" customFormat="1" ht="15" customHeight="1">
      <c r="A17" s="32" t="s">
        <v>59</v>
      </c>
      <c r="B17" s="35"/>
      <c r="C17" s="35"/>
      <c r="D17" s="35"/>
      <c r="E17" s="35"/>
      <c r="F17" s="35"/>
      <c r="G17" s="37"/>
      <c r="H17" s="37"/>
      <c r="I17" s="37"/>
      <c r="J17" s="37"/>
      <c r="K17" s="37"/>
      <c r="L17" s="37"/>
      <c r="M17" s="37"/>
      <c r="V17" s="70" t="s">
        <v>60</v>
      </c>
      <c r="W17" s="70">
        <v>3884.1516000000001</v>
      </c>
      <c r="X17" s="70">
        <v>9010.6951000000008</v>
      </c>
    </row>
    <row r="18" spans="1:24" s="17" customFormat="1" ht="15" customHeight="1">
      <c r="A18" s="33" t="s">
        <v>61</v>
      </c>
      <c r="B18" s="35">
        <v>90</v>
      </c>
      <c r="C18" s="35">
        <v>114</v>
      </c>
      <c r="D18" s="35">
        <v>96</v>
      </c>
      <c r="E18" s="35">
        <v>131</v>
      </c>
      <c r="F18" s="35">
        <v>105</v>
      </c>
      <c r="G18" s="37">
        <v>116.4</v>
      </c>
      <c r="H18" s="37">
        <v>112.5</v>
      </c>
      <c r="I18" s="37">
        <v>109.7</v>
      </c>
      <c r="J18" s="37">
        <v>109.4</v>
      </c>
      <c r="K18" s="37">
        <v>123.6</v>
      </c>
      <c r="L18" s="37">
        <v>127.8</v>
      </c>
      <c r="M18" s="37">
        <v>130.30000000000001</v>
      </c>
      <c r="R18" s="21"/>
    </row>
    <row r="19" spans="1:24" s="17" customFormat="1" ht="15" customHeight="1">
      <c r="A19" s="34" t="s">
        <v>62</v>
      </c>
      <c r="B19" s="35">
        <v>109</v>
      </c>
      <c r="C19" s="35">
        <v>110</v>
      </c>
      <c r="D19" s="35">
        <v>147</v>
      </c>
      <c r="E19" s="35">
        <v>148</v>
      </c>
      <c r="F19" s="35">
        <v>154</v>
      </c>
      <c r="G19" s="37">
        <v>139.69999999999999</v>
      </c>
      <c r="H19" s="37">
        <v>140.30000000000001</v>
      </c>
      <c r="I19" s="37">
        <v>144.9</v>
      </c>
      <c r="J19" s="37">
        <v>155.9</v>
      </c>
      <c r="K19" s="37">
        <v>155</v>
      </c>
      <c r="L19" s="37">
        <v>169.4</v>
      </c>
      <c r="M19" s="37">
        <v>180.3</v>
      </c>
    </row>
    <row r="20" spans="1:24" s="17" customFormat="1" ht="15" customHeight="1">
      <c r="A20" s="22" t="s">
        <v>63</v>
      </c>
      <c r="B20" s="35"/>
      <c r="C20" s="35"/>
      <c r="D20" s="35"/>
      <c r="E20" s="35"/>
      <c r="F20" s="35">
        <v>5844</v>
      </c>
      <c r="G20" s="36">
        <v>6005.8</v>
      </c>
      <c r="H20" s="36">
        <v>6211.7</v>
      </c>
      <c r="I20" s="36">
        <v>6432.9</v>
      </c>
      <c r="J20" s="36">
        <v>6668.6</v>
      </c>
      <c r="K20" s="36">
        <v>6903.9</v>
      </c>
      <c r="L20" s="36">
        <v>8098.7</v>
      </c>
      <c r="M20" s="36">
        <v>9350.9</v>
      </c>
    </row>
    <row r="21" spans="1:24" s="17" customFormat="1" ht="15" customHeight="1">
      <c r="A21" s="63" t="s">
        <v>64</v>
      </c>
      <c r="B21" s="35"/>
      <c r="C21" s="35"/>
      <c r="D21" s="35"/>
      <c r="E21" s="35"/>
      <c r="F21" s="35"/>
      <c r="G21" s="36">
        <v>3</v>
      </c>
      <c r="H21" s="36">
        <v>-28.1</v>
      </c>
      <c r="I21" s="36">
        <v>-82.1</v>
      </c>
      <c r="J21" s="36">
        <v>-162.30000000000001</v>
      </c>
      <c r="K21" s="36">
        <v>-203</v>
      </c>
      <c r="L21" s="36">
        <v>-637.5</v>
      </c>
      <c r="M21" s="36">
        <v>-1248.3</v>
      </c>
    </row>
    <row r="22" spans="1:24" s="26" customFormat="1" ht="15" customHeight="1">
      <c r="A22" s="23"/>
      <c r="B22" s="24"/>
      <c r="C22" s="24"/>
      <c r="D22" s="24"/>
      <c r="E22" s="24"/>
      <c r="F22" s="24"/>
      <c r="G22" s="25"/>
      <c r="H22" s="25"/>
      <c r="I22" s="25"/>
      <c r="J22" s="25"/>
      <c r="K22" s="25"/>
      <c r="L22" s="25"/>
      <c r="M22" s="25"/>
    </row>
    <row r="23" spans="1:24" s="17" customFormat="1" ht="15" customHeight="1">
      <c r="A23" s="80" t="s">
        <v>65</v>
      </c>
      <c r="B23" s="81"/>
      <c r="C23" s="81"/>
      <c r="D23" s="81"/>
      <c r="E23" s="81"/>
      <c r="F23" s="81"/>
      <c r="G23" s="81"/>
      <c r="H23" s="81"/>
      <c r="I23" s="81"/>
      <c r="J23" s="81"/>
      <c r="K23" s="81"/>
      <c r="L23" s="81"/>
      <c r="M23" s="81"/>
    </row>
    <row r="24" spans="1:24" s="17" customFormat="1" ht="15" customHeight="1">
      <c r="A24" s="18" t="s">
        <v>51</v>
      </c>
      <c r="B24" s="39">
        <v>4315.7240000000002</v>
      </c>
      <c r="C24" s="39">
        <v>4494.25</v>
      </c>
      <c r="D24" s="39">
        <v>4666.3549999999996</v>
      </c>
      <c r="E24" s="39">
        <v>4922.1840000000002</v>
      </c>
      <c r="F24" s="39">
        <v>5121.5929999999998</v>
      </c>
      <c r="G24" s="40">
        <v>5311.32</v>
      </c>
      <c r="H24" s="40">
        <v>5476.8220000000001</v>
      </c>
      <c r="I24" s="40">
        <v>5626.5469999999996</v>
      </c>
      <c r="J24" s="40">
        <v>5756.076</v>
      </c>
      <c r="K24" s="40">
        <v>5924.3490000000002</v>
      </c>
      <c r="L24" s="40">
        <v>6567.7879999999996</v>
      </c>
      <c r="M24" s="40">
        <v>7098.0969999999998</v>
      </c>
      <c r="N24" s="27"/>
    </row>
    <row r="25" spans="1:24" s="17" customFormat="1" ht="15" customHeight="1">
      <c r="A25" s="19" t="s">
        <v>35</v>
      </c>
      <c r="B25" s="39">
        <v>564.35500000000002</v>
      </c>
      <c r="C25" s="39">
        <v>507.34300000000002</v>
      </c>
      <c r="D25" s="39">
        <v>539.69799999999998</v>
      </c>
      <c r="E25" s="39">
        <v>515.13199999999995</v>
      </c>
      <c r="F25" s="39">
        <v>588.98599999999999</v>
      </c>
      <c r="G25" s="41">
        <v>592.95100000000002</v>
      </c>
      <c r="H25" s="41">
        <v>606.54499999999996</v>
      </c>
      <c r="I25" s="41">
        <v>630.12</v>
      </c>
      <c r="J25" s="41">
        <v>621.60299999999995</v>
      </c>
      <c r="K25" s="41">
        <v>638.41700000000003</v>
      </c>
      <c r="L25" s="41">
        <v>657.86599999999999</v>
      </c>
      <c r="M25" s="41">
        <v>658.75300000000004</v>
      </c>
    </row>
    <row r="26" spans="1:24" s="17" customFormat="1" ht="15" customHeight="1">
      <c r="A26" s="20" t="s">
        <v>52</v>
      </c>
      <c r="B26" s="39">
        <v>439.76299999999998</v>
      </c>
      <c r="C26" s="39">
        <v>372.90800000000002</v>
      </c>
      <c r="D26" s="39">
        <v>431.21100000000001</v>
      </c>
      <c r="E26" s="39">
        <v>391.73700000000002</v>
      </c>
      <c r="F26" s="39">
        <v>444.46</v>
      </c>
      <c r="G26" s="41">
        <v>460.33600000000001</v>
      </c>
      <c r="H26" s="41">
        <v>469.81299999999999</v>
      </c>
      <c r="I26" s="41">
        <v>471.26299999999998</v>
      </c>
      <c r="J26" s="41">
        <v>463.262</v>
      </c>
      <c r="K26" s="41">
        <v>476.92899999999997</v>
      </c>
      <c r="L26" s="41">
        <v>473.23599999999999</v>
      </c>
      <c r="M26" s="41">
        <v>468.73099999999999</v>
      </c>
    </row>
    <row r="27" spans="1:24" s="17" customFormat="1" ht="15" customHeight="1">
      <c r="A27" s="20" t="s">
        <v>53</v>
      </c>
      <c r="B27" s="39">
        <v>124.592</v>
      </c>
      <c r="C27" s="39">
        <v>134.435</v>
      </c>
      <c r="D27" s="39">
        <v>108.48699999999999</v>
      </c>
      <c r="E27" s="39">
        <v>123.395</v>
      </c>
      <c r="F27" s="39">
        <v>144.52600000000001</v>
      </c>
      <c r="G27" s="41">
        <v>132.61500000000001</v>
      </c>
      <c r="H27" s="41">
        <v>136.732</v>
      </c>
      <c r="I27" s="41">
        <v>158.857</v>
      </c>
      <c r="J27" s="41">
        <v>158.34100000000001</v>
      </c>
      <c r="K27" s="41">
        <v>161.488</v>
      </c>
      <c r="L27" s="41">
        <v>184.63</v>
      </c>
      <c r="M27" s="41">
        <v>190.02199999999999</v>
      </c>
    </row>
    <row r="28" spans="1:24" s="17" customFormat="1" ht="15" customHeight="1">
      <c r="A28" s="19" t="s">
        <v>38</v>
      </c>
      <c r="B28" s="39">
        <v>259.14499999999998</v>
      </c>
      <c r="C28" s="39">
        <v>271.21100000000001</v>
      </c>
      <c r="D28" s="39">
        <v>295.55200000000002</v>
      </c>
      <c r="E28" s="39">
        <v>289.65800000000002</v>
      </c>
      <c r="F28" s="42">
        <v>339.64600000000002</v>
      </c>
      <c r="G28" s="41">
        <v>336.28699999999998</v>
      </c>
      <c r="H28" s="41">
        <v>361.267</v>
      </c>
      <c r="I28" s="41">
        <v>356.38499999999999</v>
      </c>
      <c r="J28" s="41">
        <v>346.69299999999998</v>
      </c>
      <c r="K28" s="41">
        <v>374.61200000000002</v>
      </c>
      <c r="L28" s="41">
        <v>406.351</v>
      </c>
      <c r="M28" s="41">
        <v>442.61799999999999</v>
      </c>
    </row>
    <row r="29" spans="1:24" s="17" customFormat="1" ht="15" customHeight="1">
      <c r="A29" s="20" t="s">
        <v>54</v>
      </c>
      <c r="B29" s="39">
        <v>134.57900000000001</v>
      </c>
      <c r="C29" s="39">
        <v>144.495</v>
      </c>
      <c r="D29" s="39">
        <v>136.58500000000001</v>
      </c>
      <c r="E29" s="39">
        <v>155.86799999999999</v>
      </c>
      <c r="F29" s="39">
        <v>174.095</v>
      </c>
      <c r="G29" s="41">
        <v>164.39599999999999</v>
      </c>
      <c r="H29" s="41">
        <v>178.209</v>
      </c>
      <c r="I29" s="41">
        <v>177.25200000000001</v>
      </c>
      <c r="J29" s="41">
        <v>168.58600000000001</v>
      </c>
      <c r="K29" s="41">
        <v>186.375</v>
      </c>
      <c r="L29" s="41">
        <v>197.23400000000001</v>
      </c>
      <c r="M29" s="41">
        <v>217.499</v>
      </c>
    </row>
    <row r="30" spans="1:24" s="17" customFormat="1" ht="15" customHeight="1">
      <c r="A30" s="20" t="s">
        <v>58</v>
      </c>
      <c r="B30" s="39">
        <v>124.566</v>
      </c>
      <c r="C30" s="39">
        <v>126.71599999999999</v>
      </c>
      <c r="D30" s="39">
        <v>158.96700000000001</v>
      </c>
      <c r="E30" s="39">
        <v>133.79</v>
      </c>
      <c r="F30" s="39">
        <v>165.55099999999999</v>
      </c>
      <c r="G30" s="41">
        <v>171.89099999999999</v>
      </c>
      <c r="H30" s="41">
        <v>183.05799999999999</v>
      </c>
      <c r="I30" s="41">
        <v>179.13300000000001</v>
      </c>
      <c r="J30" s="41">
        <v>178.107</v>
      </c>
      <c r="K30" s="41">
        <v>188.23699999999999</v>
      </c>
      <c r="L30" s="41">
        <v>209.11699999999999</v>
      </c>
      <c r="M30" s="41">
        <v>225.119</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80.762</v>
      </c>
      <c r="C32" s="39">
        <v>102.38200000000001</v>
      </c>
      <c r="D32" s="39">
        <v>83.656999999999996</v>
      </c>
      <c r="E32" s="39">
        <v>120.11799999999999</v>
      </c>
      <c r="F32" s="39">
        <v>95.197000000000003</v>
      </c>
      <c r="G32" s="41">
        <v>109.348</v>
      </c>
      <c r="H32" s="41">
        <v>102.426</v>
      </c>
      <c r="I32" s="41">
        <v>103.259</v>
      </c>
      <c r="J32" s="41">
        <v>102.881</v>
      </c>
      <c r="K32" s="41">
        <v>113.497</v>
      </c>
      <c r="L32" s="41">
        <v>114.021</v>
      </c>
      <c r="M32" s="41">
        <v>118.372</v>
      </c>
      <c r="R32" s="21"/>
    </row>
    <row r="33" spans="1:13" s="17" customFormat="1" ht="15" customHeight="1">
      <c r="A33" s="34" t="s">
        <v>62</v>
      </c>
      <c r="B33" s="39">
        <v>107.407</v>
      </c>
      <c r="C33" s="39">
        <v>108</v>
      </c>
      <c r="D33" s="39">
        <v>143.21</v>
      </c>
      <c r="E33" s="39">
        <v>145.79</v>
      </c>
      <c r="F33" s="39">
        <v>150.5</v>
      </c>
      <c r="G33" s="41">
        <v>132.68299999999999</v>
      </c>
      <c r="H33" s="41">
        <v>133.67099999999999</v>
      </c>
      <c r="I33" s="41">
        <v>139.41</v>
      </c>
      <c r="J33" s="41">
        <v>151.81899999999999</v>
      </c>
      <c r="K33" s="41">
        <v>150.58000000000001</v>
      </c>
      <c r="L33" s="41">
        <v>167.03700000000001</v>
      </c>
      <c r="M33" s="41">
        <v>170.905</v>
      </c>
    </row>
    <row r="34" spans="1:13" s="17" customFormat="1" ht="15" customHeight="1">
      <c r="A34" s="22" t="s">
        <v>63</v>
      </c>
      <c r="B34" s="39"/>
      <c r="C34" s="39"/>
      <c r="D34" s="39"/>
      <c r="E34" s="39"/>
      <c r="F34" s="39">
        <v>5121.5919999999996</v>
      </c>
      <c r="G34" s="40">
        <v>5308.5630000000001</v>
      </c>
      <c r="H34" s="40">
        <v>5501.6220000000003</v>
      </c>
      <c r="I34" s="40">
        <v>5699.1180000000004</v>
      </c>
      <c r="J34" s="40">
        <v>5899.5640000000003</v>
      </c>
      <c r="K34" s="40">
        <v>6103.7079999999996</v>
      </c>
      <c r="L34" s="40">
        <v>7128.8959999999997</v>
      </c>
      <c r="M34" s="40">
        <v>8191.5410000000002</v>
      </c>
    </row>
    <row r="35" spans="1:13" s="17" customFormat="1" ht="15" customHeight="1">
      <c r="A35" s="63" t="s">
        <v>64</v>
      </c>
      <c r="B35" s="39"/>
      <c r="C35" s="39"/>
      <c r="D35" s="39"/>
      <c r="E35" s="39"/>
      <c r="F35" s="39"/>
      <c r="G35" s="40">
        <v>2.7570000000000001</v>
      </c>
      <c r="H35" s="40">
        <v>-24.8</v>
      </c>
      <c r="I35" s="40">
        <v>-72.572000000000003</v>
      </c>
      <c r="J35" s="40">
        <v>-143.488</v>
      </c>
      <c r="K35" s="40">
        <v>-179.35900000000001</v>
      </c>
      <c r="L35" s="40">
        <v>-561.10900000000004</v>
      </c>
      <c r="M35" s="40">
        <v>-1093.444</v>
      </c>
    </row>
    <row r="36" spans="1:13" s="17" customFormat="1" ht="15" customHeight="1">
      <c r="B36" s="28"/>
      <c r="C36" s="28"/>
      <c r="D36" s="28"/>
      <c r="E36" s="28"/>
      <c r="F36" s="28"/>
      <c r="G36" s="28"/>
      <c r="H36" s="28"/>
      <c r="I36" s="28"/>
      <c r="J36" s="28"/>
      <c r="K36" s="28"/>
      <c r="L36" s="28"/>
      <c r="M36" s="28"/>
    </row>
    <row r="37" spans="1:13" s="17" customFormat="1" ht="15" customHeight="1">
      <c r="A37" s="29" t="s">
        <v>66</v>
      </c>
      <c r="B37" s="30"/>
      <c r="C37" s="30"/>
      <c r="D37" s="30"/>
      <c r="E37" s="30"/>
      <c r="F37" s="30"/>
      <c r="G37" s="30"/>
      <c r="H37" s="30"/>
      <c r="I37" s="47"/>
      <c r="J37" s="47"/>
      <c r="K37" s="47"/>
      <c r="L37" s="47"/>
      <c r="M37" s="47"/>
    </row>
  </sheetData>
  <sheetProtection algorithmName="SHA-256" hashValue="ybIOGAnYihiCnkhGFq1SvhgFAPwYN2oa5XQ4bItugv8=" saltValue="3fF1pKKAYvGypxaq1p1j8g=="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17"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4" t="s">
        <v>67</v>
      </c>
      <c r="F1" s="84"/>
      <c r="G1" s="84"/>
      <c r="H1" s="84"/>
      <c r="I1" s="84"/>
      <c r="J1" s="84"/>
      <c r="K1" s="84"/>
      <c r="L1" s="84"/>
      <c r="M1" s="84"/>
      <c r="N1" s="84"/>
      <c r="O1" s="84"/>
      <c r="P1" s="53"/>
      <c r="Q1" s="53"/>
      <c r="R1" s="53"/>
      <c r="S1" s="53"/>
    </row>
    <row r="2" spans="1:24" s="52" customFormat="1" ht="12.75" customHeight="1">
      <c r="A2" s="76"/>
      <c r="B2" s="76"/>
      <c r="C2" s="76"/>
      <c r="D2" s="53"/>
      <c r="E2" s="84"/>
      <c r="F2" s="84"/>
      <c r="G2" s="84"/>
      <c r="H2" s="84"/>
      <c r="I2" s="84"/>
      <c r="J2" s="84"/>
      <c r="K2" s="84"/>
      <c r="L2" s="84"/>
      <c r="M2" s="84"/>
      <c r="N2" s="84"/>
      <c r="O2" s="84"/>
      <c r="P2" s="53"/>
      <c r="Q2" s="53"/>
      <c r="R2" s="53"/>
      <c r="S2" s="53"/>
      <c r="T2" s="76"/>
      <c r="U2" s="76"/>
      <c r="V2" s="76"/>
      <c r="W2" s="76"/>
      <c r="X2" s="76"/>
    </row>
    <row r="3" spans="1:24" s="52" customFormat="1" ht="12.75" customHeight="1">
      <c r="A3" s="76"/>
      <c r="B3" s="76"/>
      <c r="C3" s="76"/>
      <c r="D3" s="53"/>
      <c r="E3" s="84"/>
      <c r="F3" s="84"/>
      <c r="G3" s="84"/>
      <c r="H3" s="84"/>
      <c r="I3" s="84"/>
      <c r="J3" s="84"/>
      <c r="K3" s="84"/>
      <c r="L3" s="84"/>
      <c r="M3" s="84"/>
      <c r="N3" s="84"/>
      <c r="O3" s="84"/>
      <c r="P3" s="53"/>
      <c r="Q3" s="53"/>
      <c r="R3" s="53"/>
      <c r="S3" s="53"/>
      <c r="T3" s="76"/>
      <c r="U3" s="76"/>
      <c r="V3" s="76"/>
      <c r="W3" s="76"/>
      <c r="X3" s="76"/>
    </row>
    <row r="4" spans="1:24" s="52" customFormat="1" ht="12.75" customHeight="1">
      <c r="A4" s="76"/>
      <c r="B4" s="76"/>
      <c r="C4" s="76"/>
      <c r="D4" s="53"/>
      <c r="E4" s="84"/>
      <c r="F4" s="84"/>
      <c r="G4" s="84"/>
      <c r="H4" s="84"/>
      <c r="I4" s="84"/>
      <c r="J4" s="84"/>
      <c r="K4" s="84"/>
      <c r="L4" s="84"/>
      <c r="M4" s="84"/>
      <c r="N4" s="84"/>
      <c r="O4" s="84"/>
      <c r="P4" s="53"/>
      <c r="Q4" s="53"/>
      <c r="R4" s="53"/>
      <c r="S4" s="53"/>
      <c r="T4" s="76"/>
      <c r="U4" s="76"/>
      <c r="V4" s="76"/>
      <c r="W4" s="76"/>
      <c r="X4" s="76"/>
    </row>
    <row r="5" spans="1:24" s="52" customFormat="1" ht="12.75" customHeight="1">
      <c r="A5" s="76"/>
      <c r="B5" s="76"/>
      <c r="C5" s="76"/>
      <c r="D5" s="53"/>
      <c r="E5" s="84"/>
      <c r="F5" s="84"/>
      <c r="G5" s="84"/>
      <c r="H5" s="84"/>
      <c r="I5" s="84"/>
      <c r="J5" s="84"/>
      <c r="K5" s="84"/>
      <c r="L5" s="84"/>
      <c r="M5" s="84"/>
      <c r="N5" s="84"/>
      <c r="O5" s="84"/>
      <c r="P5" s="53"/>
      <c r="Q5" s="53"/>
      <c r="R5" s="53"/>
      <c r="S5" s="53"/>
      <c r="T5" s="76"/>
      <c r="U5" s="76"/>
      <c r="V5" s="76"/>
      <c r="W5" s="76"/>
      <c r="X5" s="76"/>
    </row>
    <row r="6" spans="1:24" s="52" customFormat="1" ht="12.75" customHeight="1">
      <c r="A6" s="76"/>
      <c r="B6" s="76"/>
      <c r="C6" s="76"/>
      <c r="D6" s="53"/>
      <c r="E6" s="84"/>
      <c r="F6" s="84"/>
      <c r="G6" s="84"/>
      <c r="H6" s="84"/>
      <c r="I6" s="84"/>
      <c r="J6" s="84"/>
      <c r="K6" s="84"/>
      <c r="L6" s="84"/>
      <c r="M6" s="84"/>
      <c r="N6" s="84"/>
      <c r="O6" s="84"/>
      <c r="P6" s="53"/>
      <c r="Q6" s="53"/>
      <c r="R6" s="53"/>
      <c r="S6" s="53"/>
      <c r="T6" s="76"/>
      <c r="U6" s="76"/>
      <c r="V6" s="76"/>
      <c r="W6" s="76"/>
      <c r="X6" s="76"/>
    </row>
    <row r="7" spans="1:24" s="16" customFormat="1" ht="39" customHeight="1">
      <c r="A7" s="15" t="s">
        <v>68</v>
      </c>
      <c r="B7" s="77"/>
      <c r="C7" s="77"/>
      <c r="D7" s="78"/>
      <c r="E7" s="78"/>
      <c r="F7" s="78"/>
      <c r="G7" s="78"/>
      <c r="H7" s="78"/>
      <c r="I7" s="78"/>
      <c r="J7" s="78"/>
      <c r="K7" s="78"/>
      <c r="L7" s="78"/>
      <c r="M7" s="78"/>
      <c r="N7" s="79"/>
      <c r="O7" s="45" t="s">
        <v>69</v>
      </c>
      <c r="P7" s="79"/>
      <c r="Q7" s="79"/>
      <c r="R7" s="79"/>
      <c r="S7" s="79"/>
      <c r="T7" s="79"/>
      <c r="U7" s="79"/>
      <c r="V7" s="79"/>
      <c r="W7" s="79"/>
      <c r="X7" s="79"/>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70</v>
      </c>
      <c r="P8" s="45"/>
    </row>
    <row r="9" spans="1:24" s="17" customFormat="1" ht="15" customHeight="1">
      <c r="A9" s="82" t="s">
        <v>50</v>
      </c>
      <c r="B9" s="83"/>
      <c r="C9" s="83"/>
      <c r="D9" s="83"/>
      <c r="E9" s="83"/>
      <c r="F9" s="83"/>
      <c r="G9" s="83"/>
      <c r="H9" s="83"/>
      <c r="I9" s="83"/>
      <c r="J9" s="83"/>
      <c r="K9" s="83"/>
      <c r="L9" s="83"/>
      <c r="M9" s="83"/>
    </row>
    <row r="10" spans="1:24" s="17" customFormat="1" ht="15" customHeight="1">
      <c r="A10" s="18" t="s">
        <v>51</v>
      </c>
      <c r="B10" s="35">
        <v>3866</v>
      </c>
      <c r="C10" s="35">
        <v>4059</v>
      </c>
      <c r="D10" s="35">
        <v>4238</v>
      </c>
      <c r="E10" s="35">
        <v>4419</v>
      </c>
      <c r="F10" s="35">
        <v>4647</v>
      </c>
      <c r="G10" s="36">
        <v>4764.1000000000004</v>
      </c>
      <c r="H10" s="36">
        <v>4896.3</v>
      </c>
      <c r="I10" s="36">
        <v>5034.3999999999996</v>
      </c>
      <c r="J10" s="36">
        <v>5160.1000000000004</v>
      </c>
      <c r="K10" s="36">
        <v>5313</v>
      </c>
      <c r="L10" s="36">
        <v>5941</v>
      </c>
      <c r="M10" s="36">
        <v>6475.6</v>
      </c>
    </row>
    <row r="11" spans="1:24" s="17" customFormat="1" ht="15" customHeight="1">
      <c r="A11" s="19" t="s">
        <v>35</v>
      </c>
      <c r="B11" s="35">
        <v>479</v>
      </c>
      <c r="C11" s="35">
        <v>468</v>
      </c>
      <c r="D11" s="35">
        <v>505</v>
      </c>
      <c r="E11" s="35">
        <v>487</v>
      </c>
      <c r="F11" s="35">
        <v>535</v>
      </c>
      <c r="G11" s="37">
        <v>476.3</v>
      </c>
      <c r="H11" s="37">
        <v>498.6</v>
      </c>
      <c r="I11" s="37">
        <v>517</v>
      </c>
      <c r="J11" s="37">
        <v>516.6</v>
      </c>
      <c r="K11" s="37">
        <v>528</v>
      </c>
      <c r="L11" s="37">
        <v>550.79999999999995</v>
      </c>
      <c r="M11" s="37">
        <v>556.9</v>
      </c>
    </row>
    <row r="12" spans="1:24" s="17" customFormat="1" ht="21.75" customHeight="1">
      <c r="A12" s="20" t="s">
        <v>52</v>
      </c>
      <c r="B12" s="35">
        <v>359</v>
      </c>
      <c r="C12" s="35">
        <v>332</v>
      </c>
      <c r="D12" s="35">
        <v>381</v>
      </c>
      <c r="E12" s="35">
        <v>357</v>
      </c>
      <c r="F12" s="35">
        <v>388</v>
      </c>
      <c r="G12" s="37">
        <v>351.2</v>
      </c>
      <c r="H12" s="37">
        <v>359.5</v>
      </c>
      <c r="I12" s="37">
        <v>361.1</v>
      </c>
      <c r="J12" s="37">
        <v>357.4</v>
      </c>
      <c r="K12" s="37">
        <v>367</v>
      </c>
      <c r="L12" s="37">
        <v>360.4</v>
      </c>
      <c r="M12" s="37">
        <v>361.2</v>
      </c>
    </row>
    <row r="13" spans="1:24" s="17" customFormat="1" ht="15" customHeight="1">
      <c r="A13" s="20" t="s">
        <v>53</v>
      </c>
      <c r="B13" s="35">
        <v>120</v>
      </c>
      <c r="C13" s="35">
        <v>136</v>
      </c>
      <c r="D13" s="35">
        <v>124</v>
      </c>
      <c r="E13" s="35">
        <v>130</v>
      </c>
      <c r="F13" s="35">
        <v>147</v>
      </c>
      <c r="G13" s="37">
        <v>125.1</v>
      </c>
      <c r="H13" s="37">
        <v>139.1</v>
      </c>
      <c r="I13" s="37">
        <v>155.9</v>
      </c>
      <c r="J13" s="37">
        <v>159.19999999999999</v>
      </c>
      <c r="K13" s="37">
        <v>161</v>
      </c>
      <c r="L13" s="37">
        <v>190.4</v>
      </c>
      <c r="M13" s="37">
        <v>195.7</v>
      </c>
    </row>
    <row r="14" spans="1:24" s="17" customFormat="1">
      <c r="A14" s="19" t="s">
        <v>38</v>
      </c>
      <c r="B14" s="35">
        <v>265</v>
      </c>
      <c r="C14" s="35">
        <v>285</v>
      </c>
      <c r="D14" s="35">
        <v>295</v>
      </c>
      <c r="E14" s="35">
        <v>278</v>
      </c>
      <c r="F14" s="38">
        <v>340.4</v>
      </c>
      <c r="G14" s="37">
        <v>341.2</v>
      </c>
      <c r="H14" s="37">
        <v>349.2</v>
      </c>
      <c r="I14" s="37">
        <v>356.8</v>
      </c>
      <c r="J14" s="37">
        <v>349.9</v>
      </c>
      <c r="K14" s="37">
        <v>375.3</v>
      </c>
      <c r="L14" s="37">
        <v>399</v>
      </c>
      <c r="M14" s="37">
        <v>427.8</v>
      </c>
    </row>
    <row r="15" spans="1:24" s="17" customFormat="1" ht="15" customHeight="1">
      <c r="A15" s="20" t="s">
        <v>54</v>
      </c>
      <c r="B15" s="35">
        <v>141</v>
      </c>
      <c r="C15" s="35">
        <v>152.19999999999999</v>
      </c>
      <c r="D15" s="35">
        <v>147.6</v>
      </c>
      <c r="E15" s="35">
        <v>149</v>
      </c>
      <c r="F15" s="35">
        <v>186.5</v>
      </c>
      <c r="G15" s="37">
        <v>177.1</v>
      </c>
      <c r="H15" s="37">
        <v>184.5</v>
      </c>
      <c r="I15" s="37">
        <v>189.3</v>
      </c>
      <c r="J15" s="37">
        <v>181.4</v>
      </c>
      <c r="K15" s="37">
        <v>195.6</v>
      </c>
      <c r="L15" s="37">
        <v>197.5</v>
      </c>
      <c r="M15" s="37">
        <v>215.3</v>
      </c>
      <c r="R15" s="21"/>
      <c r="V15" s="70" t="s">
        <v>55</v>
      </c>
      <c r="W15" s="70" t="s">
        <v>56</v>
      </c>
      <c r="X15" s="70" t="s">
        <v>57</v>
      </c>
    </row>
    <row r="16" spans="1:24" s="17" customFormat="1" ht="15" customHeight="1">
      <c r="A16" s="20" t="s">
        <v>58</v>
      </c>
      <c r="B16" s="35">
        <v>124</v>
      </c>
      <c r="C16" s="35">
        <v>132.80000000000001</v>
      </c>
      <c r="D16" s="35">
        <v>147.4</v>
      </c>
      <c r="E16" s="35">
        <v>129</v>
      </c>
      <c r="F16" s="35">
        <v>153.9</v>
      </c>
      <c r="G16" s="37">
        <v>164.1</v>
      </c>
      <c r="H16" s="37">
        <v>164.7</v>
      </c>
      <c r="I16" s="37">
        <v>167.5</v>
      </c>
      <c r="J16" s="37">
        <v>168.5</v>
      </c>
      <c r="K16" s="37">
        <v>179.7</v>
      </c>
      <c r="L16" s="37">
        <v>201.5</v>
      </c>
      <c r="M16" s="37">
        <v>212.5</v>
      </c>
      <c r="V16" s="70" t="s">
        <v>50</v>
      </c>
      <c r="W16" s="70">
        <v>3479.4</v>
      </c>
      <c r="X16" s="70">
        <v>8232.73</v>
      </c>
    </row>
    <row r="17" spans="1:24" s="17" customFormat="1" ht="15" customHeight="1">
      <c r="A17" s="32" t="s">
        <v>59</v>
      </c>
      <c r="B17" s="35"/>
      <c r="C17" s="35"/>
      <c r="D17" s="35"/>
      <c r="E17" s="35"/>
      <c r="F17" s="35"/>
      <c r="G17" s="37"/>
      <c r="H17" s="37"/>
      <c r="I17" s="37"/>
      <c r="J17" s="37"/>
      <c r="K17" s="37"/>
      <c r="L17" s="37"/>
      <c r="M17" s="37"/>
      <c r="V17" s="70" t="s">
        <v>60</v>
      </c>
      <c r="W17" s="70">
        <v>3036.8366999999998</v>
      </c>
      <c r="X17" s="70">
        <v>7199.9652999999998</v>
      </c>
    </row>
    <row r="18" spans="1:24" s="17" customFormat="1" ht="15" customHeight="1">
      <c r="A18" s="33" t="s">
        <v>61</v>
      </c>
      <c r="B18" s="35">
        <v>65</v>
      </c>
      <c r="C18" s="35">
        <v>89</v>
      </c>
      <c r="D18" s="35">
        <v>68</v>
      </c>
      <c r="E18" s="35">
        <v>92</v>
      </c>
      <c r="F18" s="35">
        <v>82</v>
      </c>
      <c r="G18" s="37">
        <v>88.2</v>
      </c>
      <c r="H18" s="37">
        <v>83.4</v>
      </c>
      <c r="I18" s="37">
        <v>83.4</v>
      </c>
      <c r="J18" s="37">
        <v>83.2</v>
      </c>
      <c r="K18" s="37">
        <v>91</v>
      </c>
      <c r="L18" s="37">
        <v>96.3</v>
      </c>
      <c r="M18" s="37">
        <v>97.7</v>
      </c>
      <c r="R18" s="21"/>
    </row>
    <row r="19" spans="1:24" s="17" customFormat="1" ht="15" customHeight="1">
      <c r="A19" s="34" t="s">
        <v>62</v>
      </c>
      <c r="B19" s="35">
        <v>75</v>
      </c>
      <c r="C19" s="35">
        <v>90</v>
      </c>
      <c r="D19" s="35">
        <v>113</v>
      </c>
      <c r="E19" s="35">
        <v>109</v>
      </c>
      <c r="F19" s="35">
        <v>117</v>
      </c>
      <c r="G19" s="37">
        <v>107.5</v>
      </c>
      <c r="H19" s="37">
        <v>108.6</v>
      </c>
      <c r="I19" s="37">
        <v>114.6</v>
      </c>
      <c r="J19" s="37">
        <v>117.5</v>
      </c>
      <c r="K19" s="37">
        <v>116</v>
      </c>
      <c r="L19" s="37">
        <v>129.19999999999999</v>
      </c>
      <c r="M19" s="37">
        <v>139.6</v>
      </c>
    </row>
    <row r="20" spans="1:24" s="17" customFormat="1" ht="15" customHeight="1">
      <c r="A20" s="22" t="s">
        <v>63</v>
      </c>
      <c r="B20" s="35"/>
      <c r="C20" s="35"/>
      <c r="D20" s="35"/>
      <c r="E20" s="35"/>
      <c r="F20" s="35">
        <v>4647</v>
      </c>
      <c r="G20" s="36">
        <v>4768.5</v>
      </c>
      <c r="H20" s="36">
        <v>4939.3</v>
      </c>
      <c r="I20" s="36">
        <v>5116.8</v>
      </c>
      <c r="J20" s="36">
        <v>5311.8</v>
      </c>
      <c r="K20" s="36">
        <v>5498.2</v>
      </c>
      <c r="L20" s="36">
        <v>6472.3</v>
      </c>
      <c r="M20" s="36">
        <v>7484.3</v>
      </c>
    </row>
    <row r="21" spans="1:24" s="17" customFormat="1" ht="15" customHeight="1">
      <c r="A21" s="63" t="s">
        <v>64</v>
      </c>
      <c r="B21" s="35"/>
      <c r="C21" s="35"/>
      <c r="D21" s="35"/>
      <c r="E21" s="35"/>
      <c r="F21" s="35"/>
      <c r="G21" s="36">
        <v>-4.4000000000000004</v>
      </c>
      <c r="H21" s="36">
        <v>-43</v>
      </c>
      <c r="I21" s="36">
        <v>-82.4</v>
      </c>
      <c r="J21" s="36">
        <v>-151.69999999999999</v>
      </c>
      <c r="K21" s="36">
        <v>-185.2</v>
      </c>
      <c r="L21" s="36">
        <v>-531.29999999999995</v>
      </c>
      <c r="M21" s="36">
        <v>-1008.7</v>
      </c>
    </row>
    <row r="22" spans="1:24" s="26" customFormat="1" ht="15" customHeight="1">
      <c r="A22" s="23"/>
      <c r="B22" s="24"/>
      <c r="C22" s="24"/>
      <c r="D22" s="24"/>
      <c r="E22" s="24"/>
      <c r="F22" s="24"/>
      <c r="G22" s="25"/>
      <c r="H22" s="25"/>
      <c r="I22" s="25"/>
      <c r="J22" s="25"/>
      <c r="K22" s="25"/>
      <c r="L22" s="25"/>
      <c r="M22" s="25"/>
    </row>
    <row r="23" spans="1:24" s="17" customFormat="1" ht="15" customHeight="1">
      <c r="A23" s="80" t="s">
        <v>65</v>
      </c>
      <c r="B23" s="81"/>
      <c r="C23" s="81"/>
      <c r="D23" s="81"/>
      <c r="E23" s="81"/>
      <c r="F23" s="81"/>
      <c r="G23" s="81"/>
      <c r="H23" s="81"/>
      <c r="I23" s="81"/>
      <c r="J23" s="81"/>
      <c r="K23" s="81"/>
      <c r="L23" s="81"/>
      <c r="M23" s="81"/>
    </row>
    <row r="24" spans="1:24" s="17" customFormat="1" ht="15" customHeight="1">
      <c r="A24" s="18" t="s">
        <v>51</v>
      </c>
      <c r="B24" s="39">
        <v>3374.2629999999999</v>
      </c>
      <c r="C24" s="39">
        <v>3523.5390000000002</v>
      </c>
      <c r="D24" s="39">
        <v>3665.0259999999998</v>
      </c>
      <c r="E24" s="39">
        <v>3899.0390000000002</v>
      </c>
      <c r="F24" s="39">
        <v>4066.6579999999999</v>
      </c>
      <c r="G24" s="40">
        <v>4214.5420000000004</v>
      </c>
      <c r="H24" s="40">
        <v>4336.7299999999996</v>
      </c>
      <c r="I24" s="40">
        <v>4461.3819999999996</v>
      </c>
      <c r="J24" s="40">
        <v>4561.4979999999996</v>
      </c>
      <c r="K24" s="40">
        <v>4695.7489999999998</v>
      </c>
      <c r="L24" s="40">
        <v>5221.5219999999999</v>
      </c>
      <c r="M24" s="40">
        <v>5663.3220000000001</v>
      </c>
      <c r="N24" s="27"/>
    </row>
    <row r="25" spans="1:24" s="17" customFormat="1" ht="15" customHeight="1">
      <c r="A25" s="19" t="s">
        <v>35</v>
      </c>
      <c r="B25" s="39">
        <v>438.89400000000001</v>
      </c>
      <c r="C25" s="39">
        <v>410.75</v>
      </c>
      <c r="D25" s="39">
        <v>452.89499999999998</v>
      </c>
      <c r="E25" s="39">
        <v>439.685</v>
      </c>
      <c r="F25" s="39">
        <v>459.27600000000001</v>
      </c>
      <c r="G25" s="41">
        <v>479.495</v>
      </c>
      <c r="H25" s="41">
        <v>495.04599999999999</v>
      </c>
      <c r="I25" s="41">
        <v>520.11800000000005</v>
      </c>
      <c r="J25" s="41">
        <v>509.39499999999998</v>
      </c>
      <c r="K25" s="41">
        <v>524.529</v>
      </c>
      <c r="L25" s="41">
        <v>540.68899999999996</v>
      </c>
      <c r="M25" s="41">
        <v>542.24900000000002</v>
      </c>
    </row>
    <row r="26" spans="1:24" s="17" customFormat="1" ht="23.25" customHeight="1">
      <c r="A26" s="20" t="s">
        <v>52</v>
      </c>
      <c r="B26" s="39">
        <v>349.27600000000001</v>
      </c>
      <c r="C26" s="39">
        <v>302.26299999999998</v>
      </c>
      <c r="D26" s="39">
        <v>364.06599999999997</v>
      </c>
      <c r="E26" s="39">
        <v>336.553</v>
      </c>
      <c r="F26" s="39">
        <v>353.68400000000003</v>
      </c>
      <c r="G26" s="41">
        <v>374.99400000000003</v>
      </c>
      <c r="H26" s="41">
        <v>383.608</v>
      </c>
      <c r="I26" s="41">
        <v>390.57100000000003</v>
      </c>
      <c r="J26" s="41">
        <v>379.702</v>
      </c>
      <c r="K26" s="41">
        <v>394.65100000000001</v>
      </c>
      <c r="L26" s="41">
        <v>386.28199999999998</v>
      </c>
      <c r="M26" s="41">
        <v>386.21699999999998</v>
      </c>
    </row>
    <row r="27" spans="1:24" s="17" customFormat="1" ht="15" customHeight="1">
      <c r="A27" s="20" t="s">
        <v>53</v>
      </c>
      <c r="B27" s="39">
        <v>89.617999999999995</v>
      </c>
      <c r="C27" s="39">
        <v>108.48699999999999</v>
      </c>
      <c r="D27" s="39">
        <v>88.828999999999994</v>
      </c>
      <c r="E27" s="39">
        <v>103.13200000000001</v>
      </c>
      <c r="F27" s="39">
        <v>105.592</v>
      </c>
      <c r="G27" s="41">
        <v>104.501</v>
      </c>
      <c r="H27" s="41">
        <v>111.438</v>
      </c>
      <c r="I27" s="41">
        <v>129.547</v>
      </c>
      <c r="J27" s="41">
        <v>129.69300000000001</v>
      </c>
      <c r="K27" s="41">
        <v>129.87799999999999</v>
      </c>
      <c r="L27" s="41">
        <v>154.40700000000001</v>
      </c>
      <c r="M27" s="41">
        <v>156.03200000000001</v>
      </c>
    </row>
    <row r="28" spans="1:24" s="17" customFormat="1">
      <c r="A28" s="19" t="s">
        <v>38</v>
      </c>
      <c r="B28" s="39">
        <v>202.34200000000001</v>
      </c>
      <c r="C28" s="39">
        <v>215.02699999999999</v>
      </c>
      <c r="D28" s="39">
        <v>226.434</v>
      </c>
      <c r="E28" s="39">
        <v>222.39500000000001</v>
      </c>
      <c r="F28" s="42">
        <v>280.78800000000001</v>
      </c>
      <c r="G28" s="41">
        <v>276.58199999999999</v>
      </c>
      <c r="H28" s="41">
        <v>290.51299999999998</v>
      </c>
      <c r="I28" s="41">
        <v>293.53100000000001</v>
      </c>
      <c r="J28" s="41">
        <v>285.93599999999998</v>
      </c>
      <c r="K28" s="41">
        <v>306.69499999999999</v>
      </c>
      <c r="L28" s="41">
        <v>326.803</v>
      </c>
      <c r="M28" s="41">
        <v>354.95499999999998</v>
      </c>
    </row>
    <row r="29" spans="1:24" s="17" customFormat="1" ht="15" customHeight="1">
      <c r="A29" s="20" t="s">
        <v>54</v>
      </c>
      <c r="B29" s="39">
        <v>101.197</v>
      </c>
      <c r="C29" s="39">
        <v>113.67</v>
      </c>
      <c r="D29" s="39">
        <v>107.072</v>
      </c>
      <c r="E29" s="39">
        <v>119.386</v>
      </c>
      <c r="F29" s="39">
        <v>145.005</v>
      </c>
      <c r="G29" s="41">
        <v>134.21700000000001</v>
      </c>
      <c r="H29" s="41">
        <v>143.077</v>
      </c>
      <c r="I29" s="41">
        <v>144.75399999999999</v>
      </c>
      <c r="J29" s="41">
        <v>137.66</v>
      </c>
      <c r="K29" s="41">
        <v>150.54300000000001</v>
      </c>
      <c r="L29" s="41">
        <v>150.92400000000001</v>
      </c>
      <c r="M29" s="41">
        <v>166.29400000000001</v>
      </c>
    </row>
    <row r="30" spans="1:24" s="17" customFormat="1" ht="15" customHeight="1">
      <c r="A30" s="20" t="s">
        <v>58</v>
      </c>
      <c r="B30" s="39">
        <v>101.145</v>
      </c>
      <c r="C30" s="39">
        <v>101.357</v>
      </c>
      <c r="D30" s="39">
        <v>119.36199999999999</v>
      </c>
      <c r="E30" s="39">
        <v>103.009</v>
      </c>
      <c r="F30" s="39">
        <v>135.78299999999999</v>
      </c>
      <c r="G30" s="41">
        <v>142.36500000000001</v>
      </c>
      <c r="H30" s="41">
        <v>147.43600000000001</v>
      </c>
      <c r="I30" s="41">
        <v>148.77699999999999</v>
      </c>
      <c r="J30" s="41">
        <v>148.27600000000001</v>
      </c>
      <c r="K30" s="41">
        <v>156.15199999999999</v>
      </c>
      <c r="L30" s="41">
        <v>175.87899999999999</v>
      </c>
      <c r="M30" s="41">
        <v>188.661</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56.789000000000001</v>
      </c>
      <c r="C32" s="39">
        <v>77.882000000000005</v>
      </c>
      <c r="D32" s="39">
        <v>57.579000000000001</v>
      </c>
      <c r="E32" s="39">
        <v>82.539000000000001</v>
      </c>
      <c r="F32" s="39">
        <v>73.671000000000006</v>
      </c>
      <c r="G32" s="41">
        <v>81.37</v>
      </c>
      <c r="H32" s="41">
        <v>76.031999999999996</v>
      </c>
      <c r="I32" s="41">
        <v>78.066999999999993</v>
      </c>
      <c r="J32" s="41">
        <v>79.076999999999998</v>
      </c>
      <c r="K32" s="41">
        <v>82.703999999999994</v>
      </c>
      <c r="L32" s="41">
        <v>86.206000000000003</v>
      </c>
      <c r="M32" s="41">
        <v>87.911000000000001</v>
      </c>
      <c r="R32" s="21"/>
    </row>
    <row r="33" spans="1:13" s="17" customFormat="1" ht="15" customHeight="1">
      <c r="A33" s="34" t="s">
        <v>62</v>
      </c>
      <c r="B33" s="39">
        <v>73</v>
      </c>
      <c r="C33" s="39">
        <v>87.474000000000004</v>
      </c>
      <c r="D33" s="39">
        <v>109.895</v>
      </c>
      <c r="E33" s="39">
        <v>105.895</v>
      </c>
      <c r="F33" s="39">
        <v>111.184</v>
      </c>
      <c r="G33" s="41">
        <v>102.32299999999999</v>
      </c>
      <c r="H33" s="41">
        <v>103.084</v>
      </c>
      <c r="I33" s="41">
        <v>110.142</v>
      </c>
      <c r="J33" s="41">
        <v>112.69199999999999</v>
      </c>
      <c r="K33" s="41">
        <v>111.864</v>
      </c>
      <c r="L33" s="41">
        <v>125.895</v>
      </c>
      <c r="M33" s="41">
        <v>129.87200000000001</v>
      </c>
    </row>
    <row r="34" spans="1:13" s="17" customFormat="1" ht="15" customHeight="1">
      <c r="A34" s="22" t="s">
        <v>63</v>
      </c>
      <c r="B34" s="39"/>
      <c r="C34" s="39"/>
      <c r="D34" s="39"/>
      <c r="E34" s="39"/>
      <c r="F34" s="39">
        <v>4066.6579999999999</v>
      </c>
      <c r="G34" s="40">
        <v>4218.3209999999999</v>
      </c>
      <c r="H34" s="40">
        <v>4374.6530000000002</v>
      </c>
      <c r="I34" s="40">
        <v>4534.2070000000003</v>
      </c>
      <c r="J34" s="40">
        <v>4695.4070000000002</v>
      </c>
      <c r="K34" s="40">
        <v>4859.2879999999996</v>
      </c>
      <c r="L34" s="40">
        <v>5688.4830000000002</v>
      </c>
      <c r="M34" s="40">
        <v>6545.4229999999998</v>
      </c>
    </row>
    <row r="35" spans="1:13" s="17" customFormat="1" ht="15" customHeight="1">
      <c r="A35" s="63" t="s">
        <v>64</v>
      </c>
      <c r="B35" s="39"/>
      <c r="C35" s="39"/>
      <c r="D35" s="39"/>
      <c r="E35" s="39"/>
      <c r="F35" s="39"/>
      <c r="G35" s="40">
        <v>-3.7789999999999999</v>
      </c>
      <c r="H35" s="40">
        <v>-37.923999999999999</v>
      </c>
      <c r="I35" s="40">
        <v>-72.823999999999998</v>
      </c>
      <c r="J35" s="40">
        <v>-133.90899999999999</v>
      </c>
      <c r="K35" s="40">
        <v>-163.53899999999999</v>
      </c>
      <c r="L35" s="40">
        <v>-466.96100000000001</v>
      </c>
      <c r="M35" s="40">
        <v>-882.101</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O4nyp2NqnO6FbBP5RaG0GJldh1NWMJU8B8gBKVpN8kk=" saltValue="YGmXmuufRUxxQxQenpBWug=="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4" t="s">
        <v>71</v>
      </c>
      <c r="F1" s="84"/>
      <c r="G1" s="84"/>
      <c r="H1" s="84"/>
      <c r="I1" s="84"/>
      <c r="J1" s="84"/>
      <c r="K1" s="84"/>
      <c r="L1" s="84"/>
      <c r="M1" s="84"/>
      <c r="N1" s="84"/>
      <c r="O1" s="84"/>
      <c r="P1" s="53"/>
      <c r="Q1" s="53"/>
      <c r="R1" s="53"/>
      <c r="S1" s="53"/>
    </row>
    <row r="2" spans="1:24" s="52" customFormat="1" ht="12.75" customHeight="1">
      <c r="A2" s="76"/>
      <c r="B2" s="76"/>
      <c r="C2" s="76"/>
      <c r="D2" s="53"/>
      <c r="E2" s="84"/>
      <c r="F2" s="84"/>
      <c r="G2" s="84"/>
      <c r="H2" s="84"/>
      <c r="I2" s="84"/>
      <c r="J2" s="84"/>
      <c r="K2" s="84"/>
      <c r="L2" s="84"/>
      <c r="M2" s="84"/>
      <c r="N2" s="84"/>
      <c r="O2" s="84"/>
      <c r="P2" s="53"/>
      <c r="Q2" s="53"/>
      <c r="R2" s="53"/>
      <c r="S2" s="53"/>
      <c r="T2" s="76"/>
      <c r="U2" s="76"/>
      <c r="V2" s="76"/>
      <c r="W2" s="76"/>
      <c r="X2" s="76"/>
    </row>
    <row r="3" spans="1:24" s="52" customFormat="1" ht="12.75" customHeight="1">
      <c r="A3" s="76"/>
      <c r="B3" s="76"/>
      <c r="C3" s="76"/>
      <c r="D3" s="53"/>
      <c r="E3" s="84"/>
      <c r="F3" s="84"/>
      <c r="G3" s="84"/>
      <c r="H3" s="84"/>
      <c r="I3" s="84"/>
      <c r="J3" s="84"/>
      <c r="K3" s="84"/>
      <c r="L3" s="84"/>
      <c r="M3" s="84"/>
      <c r="N3" s="84"/>
      <c r="O3" s="84"/>
      <c r="P3" s="53"/>
      <c r="Q3" s="53"/>
      <c r="R3" s="53"/>
      <c r="S3" s="53"/>
      <c r="T3" s="76"/>
      <c r="U3" s="76"/>
      <c r="V3" s="76"/>
      <c r="W3" s="76"/>
      <c r="X3" s="76"/>
    </row>
    <row r="4" spans="1:24" s="52" customFormat="1" ht="12.75" customHeight="1">
      <c r="A4" s="76"/>
      <c r="B4" s="76"/>
      <c r="C4" s="76"/>
      <c r="D4" s="53"/>
      <c r="E4" s="84"/>
      <c r="F4" s="84"/>
      <c r="G4" s="84"/>
      <c r="H4" s="84"/>
      <c r="I4" s="84"/>
      <c r="J4" s="84"/>
      <c r="K4" s="84"/>
      <c r="L4" s="84"/>
      <c r="M4" s="84"/>
      <c r="N4" s="84"/>
      <c r="O4" s="84"/>
      <c r="P4" s="53"/>
      <c r="Q4" s="53"/>
      <c r="R4" s="53"/>
      <c r="S4" s="53"/>
      <c r="T4" s="76"/>
      <c r="U4" s="76"/>
      <c r="V4" s="76"/>
      <c r="W4" s="76"/>
      <c r="X4" s="76"/>
    </row>
    <row r="5" spans="1:24" s="52" customFormat="1" ht="12.75" customHeight="1">
      <c r="A5" s="76"/>
      <c r="B5" s="76"/>
      <c r="C5" s="76"/>
      <c r="D5" s="53"/>
      <c r="E5" s="84"/>
      <c r="F5" s="84"/>
      <c r="G5" s="84"/>
      <c r="H5" s="84"/>
      <c r="I5" s="84"/>
      <c r="J5" s="84"/>
      <c r="K5" s="84"/>
      <c r="L5" s="84"/>
      <c r="M5" s="84"/>
      <c r="N5" s="84"/>
      <c r="O5" s="84"/>
      <c r="P5" s="53"/>
      <c r="Q5" s="53"/>
      <c r="R5" s="53"/>
      <c r="S5" s="53"/>
      <c r="T5" s="76"/>
      <c r="U5" s="76"/>
      <c r="V5" s="76"/>
      <c r="W5" s="76"/>
      <c r="X5" s="76"/>
    </row>
    <row r="6" spans="1:24" s="52" customFormat="1" ht="12.75" customHeight="1">
      <c r="A6" s="76"/>
      <c r="B6" s="76"/>
      <c r="C6" s="76"/>
      <c r="D6" s="53"/>
      <c r="E6" s="84"/>
      <c r="F6" s="84"/>
      <c r="G6" s="84"/>
      <c r="H6" s="84"/>
      <c r="I6" s="84"/>
      <c r="J6" s="84"/>
      <c r="K6" s="84"/>
      <c r="L6" s="84"/>
      <c r="M6" s="84"/>
      <c r="N6" s="84"/>
      <c r="O6" s="84"/>
      <c r="P6" s="53"/>
      <c r="Q6" s="53"/>
      <c r="R6" s="53"/>
      <c r="S6" s="53"/>
      <c r="T6" s="76"/>
      <c r="U6" s="76"/>
      <c r="V6" s="76"/>
      <c r="W6" s="76"/>
      <c r="X6" s="76"/>
    </row>
    <row r="7" spans="1:24" s="16" customFormat="1" ht="39" customHeight="1">
      <c r="A7" s="15" t="s">
        <v>72</v>
      </c>
      <c r="B7" s="77"/>
      <c r="C7" s="77"/>
      <c r="D7" s="78"/>
      <c r="E7" s="78"/>
      <c r="F7" s="78"/>
      <c r="G7" s="78"/>
      <c r="H7" s="78"/>
      <c r="I7" s="78"/>
      <c r="J7" s="78"/>
      <c r="K7" s="78"/>
      <c r="L7" s="78"/>
      <c r="M7" s="78"/>
      <c r="N7" s="79"/>
      <c r="O7" s="45" t="s">
        <v>73</v>
      </c>
      <c r="P7" s="79"/>
      <c r="Q7" s="79"/>
      <c r="R7" s="79"/>
      <c r="S7" s="79"/>
      <c r="T7" s="79"/>
      <c r="U7" s="79"/>
      <c r="V7" s="79"/>
      <c r="W7" s="79"/>
      <c r="X7" s="79"/>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74</v>
      </c>
      <c r="P8" s="45"/>
    </row>
    <row r="9" spans="1:24" s="17" customFormat="1" ht="15" customHeight="1">
      <c r="A9" s="82" t="s">
        <v>50</v>
      </c>
      <c r="B9" s="83"/>
      <c r="C9" s="83"/>
      <c r="D9" s="83"/>
      <c r="E9" s="83"/>
      <c r="F9" s="83"/>
      <c r="G9" s="83"/>
      <c r="H9" s="83"/>
      <c r="I9" s="83"/>
      <c r="J9" s="83"/>
      <c r="K9" s="83"/>
      <c r="L9" s="83"/>
      <c r="M9" s="83"/>
    </row>
    <row r="10" spans="1:24" s="17" customFormat="1" ht="15" customHeight="1">
      <c r="A10" s="18" t="s">
        <v>51</v>
      </c>
      <c r="B10" s="35">
        <v>691</v>
      </c>
      <c r="C10" s="35">
        <v>723</v>
      </c>
      <c r="D10" s="35">
        <v>743</v>
      </c>
      <c r="E10" s="35">
        <v>747</v>
      </c>
      <c r="F10" s="35">
        <v>779</v>
      </c>
      <c r="G10" s="36">
        <v>814.2</v>
      </c>
      <c r="H10" s="36">
        <v>843.9</v>
      </c>
      <c r="I10" s="36">
        <v>861.3</v>
      </c>
      <c r="J10" s="36">
        <v>884.7</v>
      </c>
      <c r="K10" s="36">
        <v>912.7</v>
      </c>
      <c r="L10" s="36">
        <v>1002.7</v>
      </c>
      <c r="M10" s="36">
        <v>1078.3</v>
      </c>
    </row>
    <row r="11" spans="1:24" s="17" customFormat="1" ht="15" customHeight="1">
      <c r="A11" s="19" t="s">
        <v>35</v>
      </c>
      <c r="B11" s="35">
        <v>85</v>
      </c>
      <c r="C11" s="35">
        <v>75</v>
      </c>
      <c r="D11" s="35">
        <v>59</v>
      </c>
      <c r="E11" s="35">
        <v>51</v>
      </c>
      <c r="F11" s="35">
        <v>105</v>
      </c>
      <c r="G11" s="37">
        <v>83.8</v>
      </c>
      <c r="H11" s="37">
        <v>75.3</v>
      </c>
      <c r="I11" s="37">
        <v>74.400000000000006</v>
      </c>
      <c r="J11" s="37">
        <v>78.400000000000006</v>
      </c>
      <c r="K11" s="37">
        <v>77.599999999999994</v>
      </c>
      <c r="L11" s="37">
        <v>76.2</v>
      </c>
      <c r="M11" s="37">
        <v>79.599999999999994</v>
      </c>
    </row>
    <row r="12" spans="1:24" s="17" customFormat="1" ht="21.75" customHeight="1">
      <c r="A12" s="20" t="s">
        <v>52</v>
      </c>
      <c r="B12" s="35">
        <v>59</v>
      </c>
      <c r="C12" s="35">
        <v>53</v>
      </c>
      <c r="D12" s="35">
        <v>45</v>
      </c>
      <c r="E12" s="35">
        <v>34</v>
      </c>
      <c r="F12" s="35">
        <v>74</v>
      </c>
      <c r="G12" s="37">
        <v>55.9</v>
      </c>
      <c r="H12" s="37">
        <v>53.7</v>
      </c>
      <c r="I12" s="37">
        <v>50.9</v>
      </c>
      <c r="J12" s="37">
        <v>53.6</v>
      </c>
      <c r="K12" s="37">
        <v>51.3</v>
      </c>
      <c r="L12" s="37">
        <v>52</v>
      </c>
      <c r="M12" s="37">
        <v>51.8</v>
      </c>
    </row>
    <row r="13" spans="1:24" s="17" customFormat="1" ht="15" customHeight="1">
      <c r="A13" s="20" t="s">
        <v>53</v>
      </c>
      <c r="B13" s="35">
        <v>26</v>
      </c>
      <c r="C13" s="35">
        <v>22</v>
      </c>
      <c r="D13" s="35">
        <v>14</v>
      </c>
      <c r="E13" s="35">
        <v>17</v>
      </c>
      <c r="F13" s="35">
        <v>31</v>
      </c>
      <c r="G13" s="37">
        <v>27.9</v>
      </c>
      <c r="H13" s="37">
        <v>21.6</v>
      </c>
      <c r="I13" s="37">
        <v>23.5</v>
      </c>
      <c r="J13" s="37">
        <v>24.8</v>
      </c>
      <c r="K13" s="37">
        <v>26.3</v>
      </c>
      <c r="L13" s="37">
        <v>24.2</v>
      </c>
      <c r="M13" s="37">
        <v>27.8</v>
      </c>
    </row>
    <row r="14" spans="1:24" s="17" customFormat="1">
      <c r="A14" s="19" t="s">
        <v>38</v>
      </c>
      <c r="B14" s="35">
        <v>46</v>
      </c>
      <c r="C14" s="35">
        <v>42</v>
      </c>
      <c r="D14" s="35">
        <v>51</v>
      </c>
      <c r="E14" s="35">
        <v>60</v>
      </c>
      <c r="F14" s="38">
        <v>42.8</v>
      </c>
      <c r="G14" s="37">
        <v>45.2</v>
      </c>
      <c r="H14" s="37">
        <v>52.5</v>
      </c>
      <c r="I14" s="37">
        <v>46.1</v>
      </c>
      <c r="J14" s="37">
        <v>45.5</v>
      </c>
      <c r="K14" s="37">
        <v>51.2</v>
      </c>
      <c r="L14" s="37">
        <v>58.4</v>
      </c>
      <c r="M14" s="37">
        <v>64.599999999999994</v>
      </c>
    </row>
    <row r="15" spans="1:24" s="17" customFormat="1" ht="15" customHeight="1">
      <c r="A15" s="20" t="s">
        <v>54</v>
      </c>
      <c r="B15" s="35">
        <v>30</v>
      </c>
      <c r="C15" s="35">
        <v>20.2</v>
      </c>
      <c r="D15" s="35">
        <v>22.2</v>
      </c>
      <c r="E15" s="35">
        <v>32.5</v>
      </c>
      <c r="F15" s="35">
        <v>21.7</v>
      </c>
      <c r="G15" s="37">
        <v>22.4</v>
      </c>
      <c r="H15" s="37">
        <v>26.4</v>
      </c>
      <c r="I15" s="37">
        <v>22.3</v>
      </c>
      <c r="J15" s="37">
        <v>23.1</v>
      </c>
      <c r="K15" s="37">
        <v>27.8</v>
      </c>
      <c r="L15" s="37">
        <v>33.5</v>
      </c>
      <c r="M15" s="37">
        <v>35.799999999999997</v>
      </c>
      <c r="R15" s="21"/>
      <c r="V15" s="70" t="s">
        <v>55</v>
      </c>
      <c r="W15" s="70" t="s">
        <v>56</v>
      </c>
      <c r="X15" s="70" t="s">
        <v>57</v>
      </c>
    </row>
    <row r="16" spans="1:24" s="17" customFormat="1" ht="15" customHeight="1">
      <c r="A16" s="20" t="s">
        <v>58</v>
      </c>
      <c r="B16" s="35">
        <v>16</v>
      </c>
      <c r="C16" s="35">
        <v>21.8</v>
      </c>
      <c r="D16" s="35">
        <v>28.8</v>
      </c>
      <c r="E16" s="35">
        <v>27.5</v>
      </c>
      <c r="F16" s="35">
        <v>21.1</v>
      </c>
      <c r="G16" s="37">
        <v>22.8</v>
      </c>
      <c r="H16" s="37">
        <v>26.1</v>
      </c>
      <c r="I16" s="37">
        <v>23.8</v>
      </c>
      <c r="J16" s="37">
        <v>22.4</v>
      </c>
      <c r="K16" s="37">
        <v>23.4</v>
      </c>
      <c r="L16" s="37">
        <v>24.9</v>
      </c>
      <c r="M16" s="37">
        <v>28.8</v>
      </c>
      <c r="V16" s="70" t="s">
        <v>50</v>
      </c>
      <c r="W16" s="70">
        <v>621.9</v>
      </c>
      <c r="X16" s="70">
        <v>1402.94</v>
      </c>
    </row>
    <row r="17" spans="1:24" s="17" customFormat="1" ht="15" customHeight="1">
      <c r="A17" s="32" t="s">
        <v>59</v>
      </c>
      <c r="B17" s="35"/>
      <c r="C17" s="35"/>
      <c r="D17" s="35"/>
      <c r="E17" s="35"/>
      <c r="F17" s="35"/>
      <c r="G17" s="37"/>
      <c r="H17" s="37"/>
      <c r="I17" s="37"/>
      <c r="J17" s="37"/>
      <c r="K17" s="37"/>
      <c r="L17" s="37"/>
      <c r="M17" s="37"/>
      <c r="V17" s="70" t="s">
        <v>60</v>
      </c>
      <c r="W17" s="70">
        <v>538.02269999999999</v>
      </c>
      <c r="X17" s="70">
        <v>1210.4949999999999</v>
      </c>
    </row>
    <row r="18" spans="1:24" s="17" customFormat="1" ht="15" customHeight="1">
      <c r="A18" s="33" t="s">
        <v>61</v>
      </c>
      <c r="B18" s="35">
        <v>11</v>
      </c>
      <c r="C18" s="35">
        <v>18</v>
      </c>
      <c r="D18" s="35">
        <v>17</v>
      </c>
      <c r="E18" s="35">
        <v>26</v>
      </c>
      <c r="F18" s="35">
        <v>12</v>
      </c>
      <c r="G18" s="37">
        <v>14.1</v>
      </c>
      <c r="H18" s="37">
        <v>17.100000000000001</v>
      </c>
      <c r="I18" s="37">
        <v>13.5</v>
      </c>
      <c r="J18" s="37">
        <v>12.9</v>
      </c>
      <c r="K18" s="37">
        <v>18.3</v>
      </c>
      <c r="L18" s="37">
        <v>18.600000000000001</v>
      </c>
      <c r="M18" s="37">
        <v>16.399999999999999</v>
      </c>
      <c r="R18" s="21"/>
    </row>
    <row r="19" spans="1:24" s="17" customFormat="1" ht="15" customHeight="1">
      <c r="A19" s="34" t="s">
        <v>62</v>
      </c>
      <c r="B19" s="35">
        <v>25</v>
      </c>
      <c r="C19" s="35">
        <v>11</v>
      </c>
      <c r="D19" s="35">
        <v>13</v>
      </c>
      <c r="E19" s="35">
        <v>23</v>
      </c>
      <c r="F19" s="35">
        <v>25</v>
      </c>
      <c r="G19" s="37">
        <v>19.8</v>
      </c>
      <c r="H19" s="37">
        <v>17.600000000000001</v>
      </c>
      <c r="I19" s="37">
        <v>18.2</v>
      </c>
      <c r="J19" s="37">
        <v>21.6</v>
      </c>
      <c r="K19" s="37">
        <v>23</v>
      </c>
      <c r="L19" s="37">
        <v>22.4</v>
      </c>
      <c r="M19" s="37">
        <v>23.9</v>
      </c>
    </row>
    <row r="20" spans="1:24" s="17" customFormat="1" ht="15" customHeight="1">
      <c r="A20" s="22" t="s">
        <v>63</v>
      </c>
      <c r="B20" s="35"/>
      <c r="C20" s="35"/>
      <c r="D20" s="35"/>
      <c r="E20" s="35"/>
      <c r="F20" s="35">
        <v>779</v>
      </c>
      <c r="G20" s="36">
        <v>808.4</v>
      </c>
      <c r="H20" s="36">
        <v>836.7</v>
      </c>
      <c r="I20" s="36">
        <v>866.4</v>
      </c>
      <c r="J20" s="36">
        <v>898.7</v>
      </c>
      <c r="K20" s="36">
        <v>936.5</v>
      </c>
      <c r="L20" s="36">
        <v>1102.5999999999999</v>
      </c>
      <c r="M20" s="36">
        <v>1275.4000000000001</v>
      </c>
    </row>
    <row r="21" spans="1:24" s="17" customFormat="1" ht="15" customHeight="1">
      <c r="A21" s="63" t="s">
        <v>64</v>
      </c>
      <c r="B21" s="35"/>
      <c r="C21" s="35"/>
      <c r="D21" s="35"/>
      <c r="E21" s="35"/>
      <c r="F21" s="35"/>
      <c r="G21" s="36">
        <v>5.8</v>
      </c>
      <c r="H21" s="36">
        <v>7.2</v>
      </c>
      <c r="I21" s="36">
        <v>-5.0999999999999996</v>
      </c>
      <c r="J21" s="36">
        <v>-14</v>
      </c>
      <c r="K21" s="36">
        <v>-23.8</v>
      </c>
      <c r="L21" s="36">
        <v>-99.9</v>
      </c>
      <c r="M21" s="36">
        <v>-197.1</v>
      </c>
    </row>
    <row r="22" spans="1:24" s="26" customFormat="1" ht="15" customHeight="1">
      <c r="A22" s="23"/>
      <c r="B22" s="24"/>
      <c r="C22" s="24"/>
      <c r="D22" s="24"/>
      <c r="E22" s="24"/>
      <c r="F22" s="24"/>
      <c r="G22" s="25"/>
      <c r="H22" s="25"/>
      <c r="I22" s="25"/>
      <c r="J22" s="25"/>
      <c r="K22" s="25"/>
      <c r="L22" s="25"/>
      <c r="M22" s="25"/>
    </row>
    <row r="23" spans="1:24" s="17" customFormat="1" ht="15" customHeight="1">
      <c r="A23" s="80" t="s">
        <v>65</v>
      </c>
      <c r="B23" s="81"/>
      <c r="C23" s="81"/>
      <c r="D23" s="81"/>
      <c r="E23" s="81"/>
      <c r="F23" s="81"/>
      <c r="G23" s="81"/>
      <c r="H23" s="81"/>
      <c r="I23" s="81"/>
      <c r="J23" s="81"/>
      <c r="K23" s="81"/>
      <c r="L23" s="81"/>
      <c r="M23" s="81"/>
    </row>
    <row r="24" spans="1:24" s="17" customFormat="1" ht="15" customHeight="1">
      <c r="A24" s="18" t="s">
        <v>51</v>
      </c>
      <c r="B24" s="39">
        <v>597.803</v>
      </c>
      <c r="C24" s="39">
        <v>615.88199999999995</v>
      </c>
      <c r="D24" s="39">
        <v>643.54</v>
      </c>
      <c r="E24" s="39">
        <v>656.76300000000003</v>
      </c>
      <c r="F24" s="39">
        <v>675.47400000000005</v>
      </c>
      <c r="G24" s="40">
        <v>705.87199999999996</v>
      </c>
      <c r="H24" s="40">
        <v>733.73900000000003</v>
      </c>
      <c r="I24" s="40">
        <v>750.68700000000001</v>
      </c>
      <c r="J24" s="40">
        <v>771.48400000000004</v>
      </c>
      <c r="K24" s="40">
        <v>792.61800000000005</v>
      </c>
      <c r="L24" s="40">
        <v>868.69799999999998</v>
      </c>
      <c r="M24" s="40">
        <v>930.42899999999997</v>
      </c>
      <c r="N24" s="27"/>
    </row>
    <row r="25" spans="1:24" s="17" customFormat="1" ht="15" customHeight="1">
      <c r="A25" s="19" t="s">
        <v>35</v>
      </c>
      <c r="B25" s="39">
        <v>79.144999999999996</v>
      </c>
      <c r="C25" s="39">
        <v>66.119</v>
      </c>
      <c r="D25" s="39">
        <v>53.881999999999998</v>
      </c>
      <c r="E25" s="39">
        <v>42.631</v>
      </c>
      <c r="F25" s="39">
        <v>96.947000000000003</v>
      </c>
      <c r="G25" s="41">
        <v>77.460999999999999</v>
      </c>
      <c r="H25" s="41">
        <v>71.043000000000006</v>
      </c>
      <c r="I25" s="41">
        <v>70.013000000000005</v>
      </c>
      <c r="J25" s="41">
        <v>74.090999999999994</v>
      </c>
      <c r="K25" s="41">
        <v>70.92</v>
      </c>
      <c r="L25" s="41">
        <v>72.149000000000001</v>
      </c>
      <c r="M25" s="41">
        <v>73.373000000000005</v>
      </c>
    </row>
    <row r="26" spans="1:24" s="17" customFormat="1" ht="23.25" customHeight="1">
      <c r="A26" s="20" t="s">
        <v>52</v>
      </c>
      <c r="B26" s="39">
        <v>55.408000000000001</v>
      </c>
      <c r="C26" s="39">
        <v>47.329000000000001</v>
      </c>
      <c r="D26" s="39">
        <v>41.802999999999997</v>
      </c>
      <c r="E26" s="39">
        <v>28.946999999999999</v>
      </c>
      <c r="F26" s="39">
        <v>69.539000000000001</v>
      </c>
      <c r="G26" s="41">
        <v>56.420999999999999</v>
      </c>
      <c r="H26" s="41">
        <v>54.965000000000003</v>
      </c>
      <c r="I26" s="41">
        <v>52.354999999999997</v>
      </c>
      <c r="J26" s="41">
        <v>54.768000000000001</v>
      </c>
      <c r="K26" s="41">
        <v>50.680999999999997</v>
      </c>
      <c r="L26" s="41">
        <v>54.648000000000003</v>
      </c>
      <c r="M26" s="41">
        <v>53.398000000000003</v>
      </c>
    </row>
    <row r="27" spans="1:24" s="17" customFormat="1" ht="15" customHeight="1">
      <c r="A27" s="20" t="s">
        <v>53</v>
      </c>
      <c r="B27" s="39">
        <v>23.736999999999998</v>
      </c>
      <c r="C27" s="39">
        <v>18.79</v>
      </c>
      <c r="D27" s="39">
        <v>12.079000000000001</v>
      </c>
      <c r="E27" s="39">
        <v>13.683999999999999</v>
      </c>
      <c r="F27" s="39">
        <v>27.408000000000001</v>
      </c>
      <c r="G27" s="41">
        <v>21.04</v>
      </c>
      <c r="H27" s="41">
        <v>16.077999999999999</v>
      </c>
      <c r="I27" s="41">
        <v>17.658000000000001</v>
      </c>
      <c r="J27" s="41">
        <v>19.323</v>
      </c>
      <c r="K27" s="41">
        <v>20.239000000000001</v>
      </c>
      <c r="L27" s="41">
        <v>17.501000000000001</v>
      </c>
      <c r="M27" s="41">
        <v>19.975000000000001</v>
      </c>
    </row>
    <row r="28" spans="1:24" s="17" customFormat="1">
      <c r="A28" s="19" t="s">
        <v>38</v>
      </c>
      <c r="B28" s="39">
        <v>41.119</v>
      </c>
      <c r="C28" s="39">
        <v>35.276000000000003</v>
      </c>
      <c r="D28" s="39">
        <v>42.039000000000001</v>
      </c>
      <c r="E28" s="39">
        <v>50.762999999999998</v>
      </c>
      <c r="F28" s="42">
        <v>36.960999999999999</v>
      </c>
      <c r="G28" s="41">
        <v>38.881999999999998</v>
      </c>
      <c r="H28" s="41">
        <v>45.701999999999998</v>
      </c>
      <c r="I28" s="41">
        <v>39.435000000000002</v>
      </c>
      <c r="J28" s="41">
        <v>39.277999999999999</v>
      </c>
      <c r="K28" s="41">
        <v>44.19</v>
      </c>
      <c r="L28" s="41">
        <v>51.298999999999999</v>
      </c>
      <c r="M28" s="41">
        <v>55.435000000000002</v>
      </c>
    </row>
    <row r="29" spans="1:24" s="17" customFormat="1" ht="15" customHeight="1">
      <c r="A29" s="20" t="s">
        <v>54</v>
      </c>
      <c r="B29" s="39">
        <v>26.645</v>
      </c>
      <c r="C29" s="39">
        <v>17.533000000000001</v>
      </c>
      <c r="D29" s="39">
        <v>16.071000000000002</v>
      </c>
      <c r="E29" s="39">
        <v>27.058</v>
      </c>
      <c r="F29" s="39">
        <v>18.344000000000001</v>
      </c>
      <c r="G29" s="41">
        <v>19.09</v>
      </c>
      <c r="H29" s="41">
        <v>22.75</v>
      </c>
      <c r="I29" s="41">
        <v>19.279</v>
      </c>
      <c r="J29" s="41">
        <v>20.050999999999998</v>
      </c>
      <c r="K29" s="41">
        <v>23.85</v>
      </c>
      <c r="L29" s="41">
        <v>29.484999999999999</v>
      </c>
      <c r="M29" s="41">
        <v>30.904</v>
      </c>
    </row>
    <row r="30" spans="1:24" s="17" customFormat="1" ht="15" customHeight="1">
      <c r="A30" s="20" t="s">
        <v>58</v>
      </c>
      <c r="B30" s="39">
        <v>14.474</v>
      </c>
      <c r="C30" s="39">
        <v>17.742999999999999</v>
      </c>
      <c r="D30" s="39">
        <v>25.968</v>
      </c>
      <c r="E30" s="39">
        <v>23.704999999999998</v>
      </c>
      <c r="F30" s="39">
        <v>18.617000000000001</v>
      </c>
      <c r="G30" s="41">
        <v>19.792000000000002</v>
      </c>
      <c r="H30" s="41">
        <v>22.952000000000002</v>
      </c>
      <c r="I30" s="41">
        <v>20.155999999999999</v>
      </c>
      <c r="J30" s="41">
        <v>19.227</v>
      </c>
      <c r="K30" s="41">
        <v>20.34</v>
      </c>
      <c r="L30" s="41">
        <v>21.814</v>
      </c>
      <c r="M30" s="41">
        <v>24.530999999999999</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10.210000000000001</v>
      </c>
      <c r="C32" s="39">
        <v>17.474</v>
      </c>
      <c r="D32" s="39">
        <v>16.367999999999999</v>
      </c>
      <c r="E32" s="39">
        <v>24.341999999999999</v>
      </c>
      <c r="F32" s="39">
        <v>11.71</v>
      </c>
      <c r="G32" s="41">
        <v>13.808999999999999</v>
      </c>
      <c r="H32" s="41">
        <v>15.363</v>
      </c>
      <c r="I32" s="41">
        <v>12.795999999999999</v>
      </c>
      <c r="J32" s="41">
        <v>11.631</v>
      </c>
      <c r="K32" s="41">
        <v>17.309999999999999</v>
      </c>
      <c r="L32" s="41">
        <v>16.364999999999998</v>
      </c>
      <c r="M32" s="41">
        <v>14.994</v>
      </c>
      <c r="R32" s="21"/>
    </row>
    <row r="33" spans="1:13" s="17" customFormat="1" ht="15" customHeight="1">
      <c r="A33" s="34" t="s">
        <v>62</v>
      </c>
      <c r="B33" s="39">
        <v>25.696999999999999</v>
      </c>
      <c r="C33" s="39">
        <v>10.105</v>
      </c>
      <c r="D33" s="39">
        <v>12.946999999999999</v>
      </c>
      <c r="E33" s="39">
        <v>24.920999999999999</v>
      </c>
      <c r="F33" s="39">
        <v>25.079000000000001</v>
      </c>
      <c r="G33" s="41">
        <v>18.826000000000001</v>
      </c>
      <c r="H33" s="41">
        <v>17.190000000000001</v>
      </c>
      <c r="I33" s="41">
        <v>17.594999999999999</v>
      </c>
      <c r="J33" s="41">
        <v>21.815999999999999</v>
      </c>
      <c r="K33" s="41">
        <v>22.259</v>
      </c>
      <c r="L33" s="41">
        <v>23.013999999999999</v>
      </c>
      <c r="M33" s="41">
        <v>23.599</v>
      </c>
    </row>
    <row r="34" spans="1:13" s="17" customFormat="1" ht="15" customHeight="1">
      <c r="A34" s="22" t="s">
        <v>63</v>
      </c>
      <c r="B34" s="39"/>
      <c r="C34" s="39"/>
      <c r="D34" s="39"/>
      <c r="E34" s="39"/>
      <c r="F34" s="39">
        <v>675.47400000000005</v>
      </c>
      <c r="G34" s="40">
        <v>700.83199999999999</v>
      </c>
      <c r="H34" s="40">
        <v>727.42100000000005</v>
      </c>
      <c r="I34" s="40">
        <v>755.03099999999995</v>
      </c>
      <c r="J34" s="40">
        <v>783.68399999999997</v>
      </c>
      <c r="K34" s="40">
        <v>813.08299999999997</v>
      </c>
      <c r="L34" s="40">
        <v>955.21299999999997</v>
      </c>
      <c r="M34" s="40">
        <v>1100.45</v>
      </c>
    </row>
    <row r="35" spans="1:13" s="17" customFormat="1" ht="15" customHeight="1">
      <c r="A35" s="63" t="s">
        <v>64</v>
      </c>
      <c r="B35" s="39"/>
      <c r="C35" s="39"/>
      <c r="D35" s="39"/>
      <c r="E35" s="39"/>
      <c r="F35" s="39"/>
      <c r="G35" s="40">
        <v>5.0410000000000004</v>
      </c>
      <c r="H35" s="40">
        <v>6.3179999999999996</v>
      </c>
      <c r="I35" s="40">
        <v>-4.3440000000000003</v>
      </c>
      <c r="J35" s="40">
        <v>-12.2</v>
      </c>
      <c r="K35" s="40">
        <v>-20.465</v>
      </c>
      <c r="L35" s="40">
        <v>-86.515000000000001</v>
      </c>
      <c r="M35" s="40">
        <v>-170.02199999999999</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5HqiIpis3dh7DJCWtyUGJwmpZIm2SrNZz28nESsKSjs=" saltValue="X7D5xy1ooOmCPpFVn39xhA=="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4" t="s">
        <v>75</v>
      </c>
      <c r="F1" s="84"/>
      <c r="G1" s="84"/>
      <c r="H1" s="84"/>
      <c r="I1" s="84"/>
      <c r="J1" s="84"/>
      <c r="K1" s="84"/>
      <c r="L1" s="84"/>
      <c r="M1" s="84"/>
      <c r="N1" s="84"/>
      <c r="O1" s="84"/>
      <c r="P1" s="53"/>
      <c r="Q1" s="53"/>
      <c r="R1" s="53"/>
      <c r="S1" s="53"/>
    </row>
    <row r="2" spans="1:24" s="52" customFormat="1" ht="12.75" customHeight="1">
      <c r="A2" s="76"/>
      <c r="B2" s="76"/>
      <c r="C2" s="76"/>
      <c r="D2" s="53"/>
      <c r="E2" s="84"/>
      <c r="F2" s="84"/>
      <c r="G2" s="84"/>
      <c r="H2" s="84"/>
      <c r="I2" s="84"/>
      <c r="J2" s="84"/>
      <c r="K2" s="84"/>
      <c r="L2" s="84"/>
      <c r="M2" s="84"/>
      <c r="N2" s="84"/>
      <c r="O2" s="84"/>
      <c r="P2" s="53"/>
      <c r="Q2" s="53"/>
      <c r="R2" s="53"/>
      <c r="S2" s="53"/>
      <c r="T2" s="76"/>
      <c r="U2" s="76"/>
      <c r="V2" s="76"/>
      <c r="W2" s="76"/>
      <c r="X2" s="76"/>
    </row>
    <row r="3" spans="1:24" s="52" customFormat="1" ht="12.75" customHeight="1">
      <c r="A3" s="76"/>
      <c r="B3" s="76"/>
      <c r="C3" s="76"/>
      <c r="D3" s="53"/>
      <c r="E3" s="84"/>
      <c r="F3" s="84"/>
      <c r="G3" s="84"/>
      <c r="H3" s="84"/>
      <c r="I3" s="84"/>
      <c r="J3" s="84"/>
      <c r="K3" s="84"/>
      <c r="L3" s="84"/>
      <c r="M3" s="84"/>
      <c r="N3" s="84"/>
      <c r="O3" s="84"/>
      <c r="P3" s="53"/>
      <c r="Q3" s="53"/>
      <c r="R3" s="53"/>
      <c r="S3" s="53"/>
      <c r="T3" s="76"/>
      <c r="U3" s="76"/>
      <c r="V3" s="76"/>
      <c r="W3" s="76"/>
      <c r="X3" s="76"/>
    </row>
    <row r="4" spans="1:24" s="52" customFormat="1" ht="12.75" customHeight="1">
      <c r="A4" s="76"/>
      <c r="B4" s="76"/>
      <c r="C4" s="76"/>
      <c r="D4" s="53"/>
      <c r="E4" s="84"/>
      <c r="F4" s="84"/>
      <c r="G4" s="84"/>
      <c r="H4" s="84"/>
      <c r="I4" s="84"/>
      <c r="J4" s="84"/>
      <c r="K4" s="84"/>
      <c r="L4" s="84"/>
      <c r="M4" s="84"/>
      <c r="N4" s="84"/>
      <c r="O4" s="84"/>
      <c r="P4" s="53"/>
      <c r="Q4" s="53"/>
      <c r="R4" s="53"/>
      <c r="S4" s="53"/>
      <c r="T4" s="76"/>
      <c r="U4" s="76"/>
      <c r="V4" s="76"/>
      <c r="W4" s="76"/>
      <c r="X4" s="76"/>
    </row>
    <row r="5" spans="1:24" s="52" customFormat="1" ht="12.75" customHeight="1">
      <c r="A5" s="76"/>
      <c r="B5" s="76"/>
      <c r="C5" s="76"/>
      <c r="D5" s="53"/>
      <c r="E5" s="84"/>
      <c r="F5" s="84"/>
      <c r="G5" s="84"/>
      <c r="H5" s="84"/>
      <c r="I5" s="84"/>
      <c r="J5" s="84"/>
      <c r="K5" s="84"/>
      <c r="L5" s="84"/>
      <c r="M5" s="84"/>
      <c r="N5" s="84"/>
      <c r="O5" s="84"/>
      <c r="P5" s="53"/>
      <c r="Q5" s="53"/>
      <c r="R5" s="53"/>
      <c r="S5" s="53"/>
      <c r="T5" s="76"/>
      <c r="U5" s="76"/>
      <c r="V5" s="76"/>
      <c r="W5" s="76"/>
      <c r="X5" s="76"/>
    </row>
    <row r="6" spans="1:24" s="52" customFormat="1" ht="12.75" customHeight="1">
      <c r="A6" s="76"/>
      <c r="B6" s="76"/>
      <c r="C6" s="76"/>
      <c r="D6" s="53"/>
      <c r="E6" s="84"/>
      <c r="F6" s="84"/>
      <c r="G6" s="84"/>
      <c r="H6" s="84"/>
      <c r="I6" s="84"/>
      <c r="J6" s="84"/>
      <c r="K6" s="84"/>
      <c r="L6" s="84"/>
      <c r="M6" s="84"/>
      <c r="N6" s="84"/>
      <c r="O6" s="84"/>
      <c r="P6" s="53"/>
      <c r="Q6" s="53"/>
      <c r="R6" s="53"/>
      <c r="S6" s="53"/>
      <c r="T6" s="76"/>
      <c r="U6" s="76"/>
      <c r="V6" s="76"/>
      <c r="W6" s="76"/>
      <c r="X6" s="76"/>
    </row>
    <row r="7" spans="1:24" s="16" customFormat="1" ht="39" customHeight="1">
      <c r="A7" s="15" t="s">
        <v>76</v>
      </c>
      <c r="B7" s="77"/>
      <c r="C7" s="77"/>
      <c r="D7" s="78"/>
      <c r="E7" s="78"/>
      <c r="F7" s="78"/>
      <c r="G7" s="78"/>
      <c r="H7" s="78"/>
      <c r="I7" s="78"/>
      <c r="J7" s="78"/>
      <c r="K7" s="78"/>
      <c r="L7" s="78"/>
      <c r="M7" s="78"/>
      <c r="N7" s="79"/>
      <c r="O7" s="45" t="s">
        <v>77</v>
      </c>
      <c r="P7" s="79"/>
      <c r="Q7" s="79"/>
      <c r="R7" s="79"/>
      <c r="S7" s="79"/>
      <c r="T7" s="79"/>
      <c r="U7" s="79"/>
      <c r="V7" s="79"/>
      <c r="W7" s="79"/>
      <c r="X7" s="79"/>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78</v>
      </c>
      <c r="P8" s="45"/>
    </row>
    <row r="9" spans="1:24" s="17" customFormat="1" ht="15" customHeight="1">
      <c r="A9" s="82" t="s">
        <v>50</v>
      </c>
      <c r="B9" s="83"/>
      <c r="C9" s="83"/>
      <c r="D9" s="83"/>
      <c r="E9" s="83"/>
      <c r="F9" s="83"/>
      <c r="G9" s="83"/>
      <c r="H9" s="83"/>
      <c r="I9" s="83"/>
      <c r="J9" s="83"/>
      <c r="K9" s="83"/>
      <c r="L9" s="83"/>
      <c r="M9" s="83"/>
    </row>
    <row r="10" spans="1:24" s="17" customFormat="1" ht="15" customHeight="1">
      <c r="A10" s="18" t="s">
        <v>51</v>
      </c>
      <c r="B10" s="35">
        <v>381</v>
      </c>
      <c r="C10" s="35">
        <v>398</v>
      </c>
      <c r="D10" s="35">
        <v>399</v>
      </c>
      <c r="E10" s="35">
        <v>403</v>
      </c>
      <c r="F10" s="35">
        <v>418</v>
      </c>
      <c r="G10" s="36">
        <v>430.5</v>
      </c>
      <c r="H10" s="36">
        <v>443.4</v>
      </c>
      <c r="I10" s="36">
        <v>455.1</v>
      </c>
      <c r="J10" s="36">
        <v>461.5</v>
      </c>
      <c r="K10" s="36">
        <v>475.2</v>
      </c>
      <c r="L10" s="36">
        <v>517.5</v>
      </c>
      <c r="M10" s="36">
        <v>548.70000000000005</v>
      </c>
    </row>
    <row r="11" spans="1:24" s="17" customFormat="1" ht="15" customHeight="1">
      <c r="A11" s="19" t="s">
        <v>35</v>
      </c>
      <c r="B11" s="35">
        <v>52</v>
      </c>
      <c r="C11" s="35">
        <v>38</v>
      </c>
      <c r="D11" s="35">
        <v>37</v>
      </c>
      <c r="E11" s="35">
        <v>36</v>
      </c>
      <c r="F11" s="35">
        <v>39</v>
      </c>
      <c r="G11" s="37">
        <v>35.700000000000003</v>
      </c>
      <c r="H11" s="37">
        <v>38.700000000000003</v>
      </c>
      <c r="I11" s="37">
        <v>39.799999999999997</v>
      </c>
      <c r="J11" s="37">
        <v>37.6</v>
      </c>
      <c r="K11" s="37">
        <v>42.6</v>
      </c>
      <c r="L11" s="37">
        <v>42.7</v>
      </c>
      <c r="M11" s="37">
        <v>42.5</v>
      </c>
    </row>
    <row r="12" spans="1:24" s="17" customFormat="1" ht="21.75" customHeight="1">
      <c r="A12" s="20" t="s">
        <v>52</v>
      </c>
      <c r="B12" s="35">
        <v>37</v>
      </c>
      <c r="C12" s="35">
        <v>27</v>
      </c>
      <c r="D12" s="35">
        <v>27</v>
      </c>
      <c r="E12" s="35">
        <v>27</v>
      </c>
      <c r="F12" s="35">
        <v>23</v>
      </c>
      <c r="G12" s="37">
        <v>27.9</v>
      </c>
      <c r="H12" s="37">
        <v>28</v>
      </c>
      <c r="I12" s="37">
        <v>27</v>
      </c>
      <c r="J12" s="37">
        <v>27</v>
      </c>
      <c r="K12" s="37">
        <v>29.8</v>
      </c>
      <c r="L12" s="37">
        <v>28.9</v>
      </c>
      <c r="M12" s="37">
        <v>27.6</v>
      </c>
    </row>
    <row r="13" spans="1:24" s="17" customFormat="1" ht="15" customHeight="1">
      <c r="A13" s="20" t="s">
        <v>53</v>
      </c>
      <c r="B13" s="35">
        <v>15</v>
      </c>
      <c r="C13" s="35">
        <v>11</v>
      </c>
      <c r="D13" s="35">
        <v>10</v>
      </c>
      <c r="E13" s="35">
        <v>9</v>
      </c>
      <c r="F13" s="35">
        <v>16</v>
      </c>
      <c r="G13" s="37">
        <v>7.8</v>
      </c>
      <c r="H13" s="37">
        <v>10.7</v>
      </c>
      <c r="I13" s="37">
        <v>12.8</v>
      </c>
      <c r="J13" s="37">
        <v>10.6</v>
      </c>
      <c r="K13" s="37">
        <v>12.8</v>
      </c>
      <c r="L13" s="37">
        <v>13.8</v>
      </c>
      <c r="M13" s="37">
        <v>14.9</v>
      </c>
    </row>
    <row r="14" spans="1:24" s="17" customFormat="1">
      <c r="A14" s="19" t="s">
        <v>38</v>
      </c>
      <c r="B14" s="35">
        <v>19</v>
      </c>
      <c r="C14" s="35">
        <v>27</v>
      </c>
      <c r="D14" s="35">
        <v>30</v>
      </c>
      <c r="E14" s="35">
        <v>21</v>
      </c>
      <c r="F14" s="38">
        <v>25.2</v>
      </c>
      <c r="G14" s="37">
        <v>24.3</v>
      </c>
      <c r="H14" s="37">
        <v>28.8</v>
      </c>
      <c r="I14" s="37">
        <v>28</v>
      </c>
      <c r="J14" s="37">
        <v>27.1</v>
      </c>
      <c r="K14" s="37">
        <v>28.9</v>
      </c>
      <c r="L14" s="37">
        <v>33.700000000000003</v>
      </c>
      <c r="M14" s="37">
        <v>38.9</v>
      </c>
    </row>
    <row r="15" spans="1:24" s="17" customFormat="1" ht="15" customHeight="1">
      <c r="A15" s="20" t="s">
        <v>54</v>
      </c>
      <c r="B15" s="35">
        <v>8</v>
      </c>
      <c r="C15" s="35">
        <v>17.5</v>
      </c>
      <c r="D15" s="35">
        <v>15.3</v>
      </c>
      <c r="E15" s="35">
        <v>12.2</v>
      </c>
      <c r="F15" s="35">
        <v>12.7</v>
      </c>
      <c r="G15" s="37">
        <v>13.5</v>
      </c>
      <c r="H15" s="37">
        <v>14.6</v>
      </c>
      <c r="I15" s="37">
        <v>15.6</v>
      </c>
      <c r="J15" s="37">
        <v>13.8</v>
      </c>
      <c r="K15" s="37">
        <v>15.1</v>
      </c>
      <c r="L15" s="37">
        <v>20.100000000000001</v>
      </c>
      <c r="M15" s="37">
        <v>24.7</v>
      </c>
      <c r="R15" s="21"/>
      <c r="V15" s="70" t="s">
        <v>55</v>
      </c>
      <c r="W15" s="70" t="s">
        <v>56</v>
      </c>
      <c r="X15" s="70" t="s">
        <v>57</v>
      </c>
    </row>
    <row r="16" spans="1:24" s="17" customFormat="1" ht="15" customHeight="1">
      <c r="A16" s="20" t="s">
        <v>58</v>
      </c>
      <c r="B16" s="35">
        <v>11</v>
      </c>
      <c r="C16" s="35">
        <v>9.5</v>
      </c>
      <c r="D16" s="35">
        <v>14.7</v>
      </c>
      <c r="E16" s="35">
        <v>8.8000000000000007</v>
      </c>
      <c r="F16" s="35">
        <v>12.5</v>
      </c>
      <c r="G16" s="37">
        <v>10.8</v>
      </c>
      <c r="H16" s="37">
        <v>14.2</v>
      </c>
      <c r="I16" s="37">
        <v>12.4</v>
      </c>
      <c r="J16" s="37">
        <v>13.3</v>
      </c>
      <c r="K16" s="37">
        <v>13.8</v>
      </c>
      <c r="L16" s="37">
        <v>13.6</v>
      </c>
      <c r="M16" s="37">
        <v>14.2</v>
      </c>
      <c r="V16" s="70" t="s">
        <v>50</v>
      </c>
      <c r="W16" s="70">
        <v>342.9</v>
      </c>
      <c r="X16" s="70">
        <v>653.62</v>
      </c>
    </row>
    <row r="17" spans="1:24" s="17" customFormat="1" ht="15" customHeight="1">
      <c r="A17" s="32" t="s">
        <v>59</v>
      </c>
      <c r="B17" s="35"/>
      <c r="C17" s="35"/>
      <c r="D17" s="35"/>
      <c r="E17" s="35"/>
      <c r="F17" s="35"/>
      <c r="G17" s="37"/>
      <c r="H17" s="37"/>
      <c r="I17" s="37"/>
      <c r="J17" s="37"/>
      <c r="K17" s="37"/>
      <c r="L17" s="37"/>
      <c r="M17" s="37"/>
      <c r="V17" s="70" t="s">
        <v>60</v>
      </c>
      <c r="W17" s="70">
        <v>309.29219999999998</v>
      </c>
      <c r="X17" s="70">
        <v>600.2337</v>
      </c>
    </row>
    <row r="18" spans="1:24" s="17" customFormat="1" ht="15" customHeight="1">
      <c r="A18" s="33" t="s">
        <v>61</v>
      </c>
      <c r="B18" s="35">
        <v>14</v>
      </c>
      <c r="C18" s="35">
        <v>7</v>
      </c>
      <c r="D18" s="35">
        <v>11</v>
      </c>
      <c r="E18" s="35">
        <v>13</v>
      </c>
      <c r="F18" s="35">
        <v>11</v>
      </c>
      <c r="G18" s="37">
        <v>14.1</v>
      </c>
      <c r="H18" s="37">
        <v>12</v>
      </c>
      <c r="I18" s="37">
        <v>12.8</v>
      </c>
      <c r="J18" s="37">
        <v>13.3</v>
      </c>
      <c r="K18" s="37">
        <v>14.3</v>
      </c>
      <c r="L18" s="37">
        <v>12.9</v>
      </c>
      <c r="M18" s="37">
        <v>16.2</v>
      </c>
      <c r="R18" s="21"/>
    </row>
    <row r="19" spans="1:24" s="17" customFormat="1" ht="15" customHeight="1">
      <c r="A19" s="34" t="s">
        <v>62</v>
      </c>
      <c r="B19" s="35">
        <v>9</v>
      </c>
      <c r="C19" s="35">
        <v>9</v>
      </c>
      <c r="D19" s="35">
        <v>21</v>
      </c>
      <c r="E19" s="35">
        <v>16</v>
      </c>
      <c r="F19" s="35">
        <v>12</v>
      </c>
      <c r="G19" s="37">
        <v>12.4</v>
      </c>
      <c r="H19" s="37">
        <v>14.1</v>
      </c>
      <c r="I19" s="37">
        <v>12.1</v>
      </c>
      <c r="J19" s="37">
        <v>16.8</v>
      </c>
      <c r="K19" s="37">
        <v>16</v>
      </c>
      <c r="L19" s="37">
        <v>17.8</v>
      </c>
      <c r="M19" s="37">
        <v>16.8</v>
      </c>
    </row>
    <row r="20" spans="1:24" s="17" customFormat="1" ht="15" customHeight="1">
      <c r="A20" s="22" t="s">
        <v>63</v>
      </c>
      <c r="B20" s="35"/>
      <c r="C20" s="35"/>
      <c r="D20" s="35"/>
      <c r="E20" s="35"/>
      <c r="F20" s="35">
        <v>418</v>
      </c>
      <c r="G20" s="36">
        <v>429</v>
      </c>
      <c r="H20" s="36">
        <v>436.1</v>
      </c>
      <c r="I20" s="36">
        <v>450</v>
      </c>
      <c r="J20" s="36">
        <v>458.8</v>
      </c>
      <c r="K20" s="36">
        <v>470.1</v>
      </c>
      <c r="L20" s="36">
        <v>525.9</v>
      </c>
      <c r="M20" s="36">
        <v>594.20000000000005</v>
      </c>
    </row>
    <row r="21" spans="1:24" s="17" customFormat="1" ht="15" customHeight="1">
      <c r="A21" s="63" t="s">
        <v>64</v>
      </c>
      <c r="B21" s="35"/>
      <c r="C21" s="35"/>
      <c r="D21" s="35"/>
      <c r="E21" s="35"/>
      <c r="F21" s="35"/>
      <c r="G21" s="36">
        <v>1.5</v>
      </c>
      <c r="H21" s="36">
        <v>7.3</v>
      </c>
      <c r="I21" s="36">
        <v>5.0999999999999996</v>
      </c>
      <c r="J21" s="36">
        <v>2.7</v>
      </c>
      <c r="K21" s="36">
        <v>5.0999999999999996</v>
      </c>
      <c r="L21" s="36">
        <v>-8.4</v>
      </c>
      <c r="M21" s="36">
        <v>-45.5</v>
      </c>
    </row>
    <row r="22" spans="1:24" s="26" customFormat="1" ht="15" customHeight="1">
      <c r="A22" s="23"/>
      <c r="B22" s="24"/>
      <c r="C22" s="24"/>
      <c r="D22" s="24"/>
      <c r="E22" s="24"/>
      <c r="F22" s="24"/>
      <c r="G22" s="25"/>
      <c r="H22" s="25"/>
      <c r="I22" s="25"/>
      <c r="J22" s="25"/>
      <c r="K22" s="25"/>
      <c r="L22" s="25"/>
      <c r="M22" s="25"/>
    </row>
    <row r="23" spans="1:24" s="17" customFormat="1" ht="15" customHeight="1">
      <c r="A23" s="80" t="s">
        <v>65</v>
      </c>
      <c r="B23" s="81"/>
      <c r="C23" s="81"/>
      <c r="D23" s="81"/>
      <c r="E23" s="81"/>
      <c r="F23" s="81"/>
      <c r="G23" s="81"/>
      <c r="H23" s="81"/>
      <c r="I23" s="81"/>
      <c r="J23" s="81"/>
      <c r="K23" s="81"/>
      <c r="L23" s="81"/>
      <c r="M23" s="81"/>
    </row>
    <row r="24" spans="1:24" s="17" customFormat="1" ht="15" customHeight="1">
      <c r="A24" s="18" t="s">
        <v>51</v>
      </c>
      <c r="B24" s="39">
        <v>343.65800000000002</v>
      </c>
      <c r="C24" s="39">
        <v>354.82900000000001</v>
      </c>
      <c r="D24" s="39">
        <v>357.78899999999999</v>
      </c>
      <c r="E24" s="39">
        <v>366.38200000000001</v>
      </c>
      <c r="F24" s="39">
        <v>379.46100000000001</v>
      </c>
      <c r="G24" s="40">
        <v>390.90600000000001</v>
      </c>
      <c r="H24" s="40">
        <v>406.35300000000001</v>
      </c>
      <c r="I24" s="40">
        <v>414.47800000000001</v>
      </c>
      <c r="J24" s="40">
        <v>423.09399999999999</v>
      </c>
      <c r="K24" s="40">
        <v>435.98200000000003</v>
      </c>
      <c r="L24" s="40">
        <v>477.56799999999998</v>
      </c>
      <c r="M24" s="40">
        <v>504.346</v>
      </c>
      <c r="N24" s="27"/>
    </row>
    <row r="25" spans="1:24" s="17" customFormat="1" ht="15" customHeight="1">
      <c r="A25" s="19" t="s">
        <v>35</v>
      </c>
      <c r="B25" s="39">
        <v>46.316000000000003</v>
      </c>
      <c r="C25" s="39">
        <v>30.474</v>
      </c>
      <c r="D25" s="39">
        <v>32.920999999999999</v>
      </c>
      <c r="E25" s="39">
        <v>32.816000000000003</v>
      </c>
      <c r="F25" s="39">
        <v>32.762999999999998</v>
      </c>
      <c r="G25" s="41">
        <v>35.994999999999997</v>
      </c>
      <c r="H25" s="41">
        <v>40.456000000000003</v>
      </c>
      <c r="I25" s="41">
        <v>39.988999999999997</v>
      </c>
      <c r="J25" s="41">
        <v>38.116999999999997</v>
      </c>
      <c r="K25" s="41">
        <v>42.968000000000004</v>
      </c>
      <c r="L25" s="41">
        <v>45.027999999999999</v>
      </c>
      <c r="M25" s="41">
        <v>43.131</v>
      </c>
    </row>
    <row r="26" spans="1:24" s="17" customFormat="1" ht="23.25" customHeight="1">
      <c r="A26" s="20" t="s">
        <v>52</v>
      </c>
      <c r="B26" s="39">
        <v>35.079000000000001</v>
      </c>
      <c r="C26" s="39">
        <v>23.315999999999999</v>
      </c>
      <c r="D26" s="39">
        <v>25.341999999999999</v>
      </c>
      <c r="E26" s="39">
        <v>26.236999999999998</v>
      </c>
      <c r="F26" s="39">
        <v>21.236999999999998</v>
      </c>
      <c r="G26" s="41">
        <v>28.920999999999999</v>
      </c>
      <c r="H26" s="41">
        <v>31.24</v>
      </c>
      <c r="I26" s="41">
        <v>28.337</v>
      </c>
      <c r="J26" s="41">
        <v>28.792000000000002</v>
      </c>
      <c r="K26" s="41">
        <v>31.597000000000001</v>
      </c>
      <c r="L26" s="41">
        <v>32.305999999999997</v>
      </c>
      <c r="M26" s="41">
        <v>29.116</v>
      </c>
    </row>
    <row r="27" spans="1:24" s="17" customFormat="1" ht="15" customHeight="1">
      <c r="A27" s="20" t="s">
        <v>53</v>
      </c>
      <c r="B27" s="39">
        <v>11.237</v>
      </c>
      <c r="C27" s="39">
        <v>7.1580000000000004</v>
      </c>
      <c r="D27" s="39">
        <v>7.5789999999999997</v>
      </c>
      <c r="E27" s="39">
        <v>6.5789999999999997</v>
      </c>
      <c r="F27" s="39">
        <v>11.526</v>
      </c>
      <c r="G27" s="41">
        <v>7.0739999999999998</v>
      </c>
      <c r="H27" s="41">
        <v>9.2159999999999993</v>
      </c>
      <c r="I27" s="41">
        <v>11.651999999999999</v>
      </c>
      <c r="J27" s="41">
        <v>9.3249999999999993</v>
      </c>
      <c r="K27" s="41">
        <v>11.371</v>
      </c>
      <c r="L27" s="41">
        <v>12.722</v>
      </c>
      <c r="M27" s="41">
        <v>14.015000000000001</v>
      </c>
    </row>
    <row r="28" spans="1:24" s="17" customFormat="1">
      <c r="A28" s="19" t="s">
        <v>38</v>
      </c>
      <c r="B28" s="39">
        <v>15.683999999999999</v>
      </c>
      <c r="C28" s="39">
        <v>20.908000000000001</v>
      </c>
      <c r="D28" s="39">
        <v>27.079000000000001</v>
      </c>
      <c r="E28" s="39">
        <v>16.5</v>
      </c>
      <c r="F28" s="42">
        <v>21.896999999999998</v>
      </c>
      <c r="G28" s="41">
        <v>20.823</v>
      </c>
      <c r="H28" s="41">
        <v>25.052</v>
      </c>
      <c r="I28" s="41">
        <v>23.419</v>
      </c>
      <c r="J28" s="41">
        <v>21.478999999999999</v>
      </c>
      <c r="K28" s="41">
        <v>23.727</v>
      </c>
      <c r="L28" s="41">
        <v>28.248999999999999</v>
      </c>
      <c r="M28" s="41">
        <v>32.228000000000002</v>
      </c>
    </row>
    <row r="29" spans="1:24" s="17" customFormat="1" ht="15" customHeight="1">
      <c r="A29" s="20" t="s">
        <v>54</v>
      </c>
      <c r="B29" s="39">
        <v>6.7370000000000001</v>
      </c>
      <c r="C29" s="39">
        <v>13.292</v>
      </c>
      <c r="D29" s="39">
        <v>13.442</v>
      </c>
      <c r="E29" s="39">
        <v>9.4239999999999995</v>
      </c>
      <c r="F29" s="39">
        <v>10.746</v>
      </c>
      <c r="G29" s="41">
        <v>11.089</v>
      </c>
      <c r="H29" s="41">
        <v>12.382</v>
      </c>
      <c r="I29" s="41">
        <v>13.218999999999999</v>
      </c>
      <c r="J29" s="41">
        <v>10.875</v>
      </c>
      <c r="K29" s="41">
        <v>11.981999999999999</v>
      </c>
      <c r="L29" s="41">
        <v>16.824999999999999</v>
      </c>
      <c r="M29" s="41">
        <v>20.300999999999998</v>
      </c>
    </row>
    <row r="30" spans="1:24" s="17" customFormat="1" ht="15" customHeight="1">
      <c r="A30" s="20" t="s">
        <v>58</v>
      </c>
      <c r="B30" s="39">
        <v>8.9469999999999992</v>
      </c>
      <c r="C30" s="39">
        <v>7.6159999999999997</v>
      </c>
      <c r="D30" s="39">
        <v>13.637</v>
      </c>
      <c r="E30" s="39">
        <v>7.0759999999999996</v>
      </c>
      <c r="F30" s="39">
        <v>11.151</v>
      </c>
      <c r="G30" s="41">
        <v>9.734</v>
      </c>
      <c r="H30" s="41">
        <v>12.67</v>
      </c>
      <c r="I30" s="41">
        <v>10.199999999999999</v>
      </c>
      <c r="J30" s="41">
        <v>10.603999999999999</v>
      </c>
      <c r="K30" s="41">
        <v>11.744999999999999</v>
      </c>
      <c r="L30" s="41">
        <v>11.423999999999999</v>
      </c>
      <c r="M30" s="41">
        <v>11.927</v>
      </c>
    </row>
    <row r="31" spans="1:24" s="17" customFormat="1" ht="15" customHeight="1">
      <c r="A31" s="32" t="s">
        <v>59</v>
      </c>
      <c r="B31" s="35"/>
      <c r="C31" s="35"/>
      <c r="D31" s="35"/>
      <c r="E31" s="35"/>
      <c r="F31" s="35"/>
      <c r="G31" s="37"/>
      <c r="H31" s="37"/>
      <c r="I31" s="37"/>
      <c r="J31" s="37"/>
      <c r="K31" s="37"/>
      <c r="L31" s="37"/>
      <c r="M31" s="37"/>
    </row>
    <row r="32" spans="1:24" s="17" customFormat="1" ht="15" customHeight="1">
      <c r="A32" s="33" t="s">
        <v>61</v>
      </c>
      <c r="B32" s="39">
        <v>13.763</v>
      </c>
      <c r="C32" s="39">
        <v>7.0259999999999998</v>
      </c>
      <c r="D32" s="39">
        <v>9.7100000000000009</v>
      </c>
      <c r="E32" s="39">
        <v>13.237</v>
      </c>
      <c r="F32" s="39">
        <v>9.8160000000000007</v>
      </c>
      <c r="G32" s="41">
        <v>14.169</v>
      </c>
      <c r="H32" s="41">
        <v>11.031000000000001</v>
      </c>
      <c r="I32" s="41">
        <v>12.396000000000001</v>
      </c>
      <c r="J32" s="41">
        <v>12.173</v>
      </c>
      <c r="K32" s="41">
        <v>13.483000000000001</v>
      </c>
      <c r="L32" s="41">
        <v>11.45</v>
      </c>
      <c r="M32" s="41">
        <v>15.467000000000001</v>
      </c>
      <c r="R32" s="21"/>
    </row>
    <row r="33" spans="1:13" s="17" customFormat="1" ht="15" customHeight="1">
      <c r="A33" s="34" t="s">
        <v>62</v>
      </c>
      <c r="B33" s="39">
        <v>8.7100000000000009</v>
      </c>
      <c r="C33" s="39">
        <v>10.420999999999999</v>
      </c>
      <c r="D33" s="39">
        <v>20.367999999999999</v>
      </c>
      <c r="E33" s="39">
        <v>14.974</v>
      </c>
      <c r="F33" s="39">
        <v>14.237</v>
      </c>
      <c r="G33" s="41">
        <v>11.534000000000001</v>
      </c>
      <c r="H33" s="41">
        <v>13.397</v>
      </c>
      <c r="I33" s="41">
        <v>11.673</v>
      </c>
      <c r="J33" s="41">
        <v>17.311</v>
      </c>
      <c r="K33" s="41">
        <v>16.457000000000001</v>
      </c>
      <c r="L33" s="41">
        <v>18.128</v>
      </c>
      <c r="M33" s="41">
        <v>17.434000000000001</v>
      </c>
    </row>
    <row r="34" spans="1:13" s="17" customFormat="1" ht="15" customHeight="1">
      <c r="A34" s="22" t="s">
        <v>63</v>
      </c>
      <c r="B34" s="39"/>
      <c r="C34" s="39"/>
      <c r="D34" s="39"/>
      <c r="E34" s="39"/>
      <c r="F34" s="39">
        <v>379.46100000000001</v>
      </c>
      <c r="G34" s="40">
        <v>389.411</v>
      </c>
      <c r="H34" s="40">
        <v>399.548</v>
      </c>
      <c r="I34" s="40">
        <v>409.88099999999997</v>
      </c>
      <c r="J34" s="40">
        <v>420.47300000000001</v>
      </c>
      <c r="K34" s="40">
        <v>431.33600000000001</v>
      </c>
      <c r="L34" s="40">
        <v>485.2</v>
      </c>
      <c r="M34" s="40">
        <v>545.66700000000003</v>
      </c>
    </row>
    <row r="35" spans="1:13" s="17" customFormat="1" ht="15" customHeight="1">
      <c r="A35" s="63" t="s">
        <v>64</v>
      </c>
      <c r="B35" s="39"/>
      <c r="C35" s="39"/>
      <c r="D35" s="39"/>
      <c r="E35" s="39"/>
      <c r="F35" s="39"/>
      <c r="G35" s="40">
        <v>1.4950000000000001</v>
      </c>
      <c r="H35" s="40">
        <v>6.8049999999999997</v>
      </c>
      <c r="I35" s="40">
        <v>4.5970000000000004</v>
      </c>
      <c r="J35" s="40">
        <v>2.62</v>
      </c>
      <c r="K35" s="40">
        <v>4.6459999999999999</v>
      </c>
      <c r="L35" s="40">
        <v>-7.6319999999999997</v>
      </c>
      <c r="M35" s="40">
        <v>-41.320999999999998</v>
      </c>
    </row>
    <row r="36" spans="1:13" s="17" customFormat="1" ht="15" customHeight="1">
      <c r="B36" s="28"/>
      <c r="C36" s="28"/>
      <c r="D36" s="28"/>
      <c r="E36" s="28"/>
      <c r="F36" s="28"/>
      <c r="G36" s="43"/>
      <c r="H36" s="43"/>
      <c r="I36" s="43"/>
      <c r="J36" s="43"/>
      <c r="K36" s="43"/>
      <c r="L36" s="43"/>
      <c r="M36" s="43"/>
    </row>
    <row r="37" spans="1:13" s="17" customFormat="1" ht="15" customHeight="1">
      <c r="A37" s="29" t="s">
        <v>66</v>
      </c>
      <c r="B37" s="30"/>
      <c r="C37" s="30"/>
      <c r="D37" s="30"/>
      <c r="E37" s="30"/>
      <c r="F37" s="30"/>
      <c r="G37" s="30"/>
      <c r="H37" s="47"/>
      <c r="I37" s="47"/>
      <c r="J37" s="47"/>
      <c r="K37" s="47"/>
      <c r="L37" s="47"/>
      <c r="M37" s="47"/>
    </row>
  </sheetData>
  <sheetProtection algorithmName="SHA-256" hashValue="8NRyP/nsZmdseYHyvzrirBA4gAo6VtbTukvmyeinvtk=" saltValue="HnnseD2Wg5jb1KMKNIhpUw=="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schemas.microsoft.com/office/2006/metadata/properties"/>
    <ds:schemaRef ds:uri="http://purl.org/dc/dcmitype/"/>
    <ds:schemaRef ds:uri="http://purl.org/dc/elements/1.1/"/>
    <ds:schemaRef ds:uri="http://schemas.microsoft.com/office/infopath/2007/PartnerControls"/>
    <ds:schemaRef ds:uri="http://www.w3.org/XML/1998/namespace"/>
    <ds:schemaRef ds:uri="http://schemas.openxmlformats.org/package/2006/metadata/core-properties"/>
    <ds:schemaRef ds:uri="http://schemas.microsoft.com/office/2006/documentManagement/types"/>
    <ds:schemaRef ds:uri="7ed1741a-f24f-4d3d-84f6-0b4e7679648d"/>
    <ds:schemaRef ds:uri="c407a2c0-5cb3-4b2f-a008-5d1f6afed406"/>
    <ds:schemaRef ds:uri="http://purl.org/dc/terms/"/>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2026-07-10T03:19:56Z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